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mailustabucaedu-my.sharepoint.com/personal/yudy_sequeda_ustabuca_edu_co/Documents/Maestria DyGproyectos/0_Proyecto de grado/Final/Anexos/"/>
    </mc:Choice>
  </mc:AlternateContent>
  <xr:revisionPtr revIDLastSave="411" documentId="8_{219E7425-CF5E-4EF6-A627-A6A43D7AFE4A}" xr6:coauthVersionLast="47" xr6:coauthVersionMax="47" xr10:uidLastSave="{848644FF-CD93-4DF7-9C05-659D165708CC}"/>
  <bookViews>
    <workbookView xWindow="-110" yWindow="-110" windowWidth="19420" windowHeight="10300" xr2:uid="{89B219AD-CBE8-4E8C-9D70-E8F6373E85FD}"/>
  </bookViews>
  <sheets>
    <sheet name="Riesgo identificados" sheetId="1" r:id="rId1"/>
    <sheet name="Plan de contingencia" sheetId="4" r:id="rId2"/>
    <sheet name="listas y control" sheetId="3" r:id="rId3"/>
    <sheet name="estrategias" sheetId="2" r:id="rId4"/>
  </sheets>
  <definedNames>
    <definedName name="_xlnm._FilterDatabase" localSheetId="1" hidden="1">'Plan de contingencia'!$C$2:$H$54</definedName>
    <definedName name="_xlnm._FilterDatabase" localSheetId="0" hidden="1">'Riesgo identificados'!$B$3:$T$78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4" l="1"/>
  <c r="U5" i="1"/>
  <c r="U6" i="1"/>
  <c r="U7" i="1"/>
  <c r="U8" i="1"/>
  <c r="U9" i="1"/>
  <c r="U10" i="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4" i="1"/>
  <c r="F11" i="4"/>
  <c r="F5" i="4"/>
  <c r="R26" i="1"/>
  <c r="J25" i="1"/>
  <c r="R13" i="1"/>
  <c r="R6" i="1" l="1"/>
  <c r="M54" i="1" l="1"/>
  <c r="N54" i="1" s="1"/>
  <c r="M57" i="1"/>
  <c r="N57" i="1" s="1"/>
  <c r="M78" i="1"/>
  <c r="N78" i="1" s="1"/>
  <c r="M56" i="1"/>
  <c r="N56" i="1" s="1"/>
  <c r="M7" i="1"/>
  <c r="N7" i="1" s="1"/>
  <c r="M8" i="1"/>
  <c r="N8" i="1" s="1"/>
  <c r="M9" i="1"/>
  <c r="N9" i="1" s="1"/>
  <c r="M58" i="1"/>
  <c r="N58" i="1" s="1"/>
  <c r="J54" i="1"/>
  <c r="J57" i="1"/>
  <c r="J78" i="1"/>
  <c r="J56" i="1"/>
  <c r="J7" i="1"/>
  <c r="J8" i="1"/>
  <c r="J9" i="1"/>
  <c r="J58" i="1"/>
  <c r="M6" i="1"/>
  <c r="N6" i="1" s="1"/>
  <c r="M53" i="1"/>
  <c r="N53" i="1" s="1"/>
  <c r="M50" i="1"/>
  <c r="N50" i="1" s="1"/>
  <c r="M77" i="1"/>
  <c r="N77" i="1" s="1"/>
  <c r="M41" i="1"/>
  <c r="N41" i="1" s="1"/>
  <c r="M42" i="1"/>
  <c r="N42" i="1" s="1"/>
  <c r="M75" i="1"/>
  <c r="N75" i="1" s="1"/>
  <c r="M76" i="1"/>
  <c r="N76" i="1" s="1"/>
  <c r="M43" i="1"/>
  <c r="N43" i="1" s="1"/>
  <c r="M44" i="1"/>
  <c r="N44" i="1" s="1"/>
  <c r="M45" i="1"/>
  <c r="N45" i="1" s="1"/>
  <c r="M46" i="1"/>
  <c r="N46" i="1" s="1"/>
  <c r="M47" i="1"/>
  <c r="N47" i="1" s="1"/>
  <c r="M48" i="1"/>
  <c r="N48" i="1" s="1"/>
  <c r="M49" i="1"/>
  <c r="N49" i="1" s="1"/>
  <c r="M51" i="1"/>
  <c r="N51" i="1" s="1"/>
  <c r="M52" i="1"/>
  <c r="N52" i="1" s="1"/>
  <c r="M4" i="1"/>
  <c r="N4" i="1" s="1"/>
  <c r="M5" i="1"/>
  <c r="N5" i="1" s="1"/>
  <c r="J41" i="1"/>
  <c r="J42" i="1"/>
  <c r="J75" i="1"/>
  <c r="J76" i="1"/>
  <c r="J43" i="1"/>
  <c r="J44" i="1"/>
  <c r="J45" i="1"/>
  <c r="J46" i="1"/>
  <c r="J47" i="1"/>
  <c r="J48" i="1"/>
  <c r="J49" i="1"/>
  <c r="J51" i="1"/>
  <c r="J52" i="1"/>
  <c r="J4" i="1"/>
  <c r="J5" i="1"/>
  <c r="J6" i="1"/>
  <c r="J53" i="1"/>
  <c r="J50" i="1"/>
  <c r="J77" i="1"/>
  <c r="M35" i="1"/>
  <c r="N35" i="1" s="1"/>
  <c r="M34" i="1"/>
  <c r="N34" i="1" s="1"/>
  <c r="M28" i="1"/>
  <c r="N28" i="1" s="1"/>
  <c r="M25" i="1"/>
  <c r="N25" i="1" s="1"/>
  <c r="M26" i="1"/>
  <c r="N26" i="1" s="1"/>
  <c r="M36" i="1"/>
  <c r="N36" i="1" s="1"/>
  <c r="M37" i="1"/>
  <c r="N37" i="1" s="1"/>
  <c r="M38" i="1"/>
  <c r="N38" i="1" s="1"/>
  <c r="M10" i="1"/>
  <c r="N10" i="1" s="1"/>
  <c r="M39" i="1"/>
  <c r="N39" i="1" s="1"/>
  <c r="M40" i="1"/>
  <c r="N40" i="1" s="1"/>
  <c r="J34" i="1"/>
  <c r="J28" i="1"/>
  <c r="J26" i="1"/>
  <c r="J36" i="1"/>
  <c r="J37" i="1"/>
  <c r="J38" i="1"/>
  <c r="J10" i="1"/>
  <c r="J39" i="1"/>
  <c r="J40" i="1"/>
  <c r="M12" i="1"/>
  <c r="N12" i="1" s="1"/>
  <c r="M13" i="1"/>
  <c r="N13" i="1" s="1"/>
  <c r="M59" i="1"/>
  <c r="N59" i="1" s="1"/>
  <c r="M60" i="1"/>
  <c r="N60" i="1" s="1"/>
  <c r="M61" i="1"/>
  <c r="N61" i="1" s="1"/>
  <c r="M14" i="1"/>
  <c r="N14" i="1" s="1"/>
  <c r="M15" i="1"/>
  <c r="N15" i="1" s="1"/>
  <c r="M16" i="1"/>
  <c r="N16" i="1" s="1"/>
  <c r="M62" i="1"/>
  <c r="N62" i="1" s="1"/>
  <c r="M63" i="1"/>
  <c r="N63" i="1" s="1"/>
  <c r="M17" i="1"/>
  <c r="N17" i="1" s="1"/>
  <c r="M64" i="1"/>
  <c r="N64" i="1" s="1"/>
  <c r="M65" i="1"/>
  <c r="N65" i="1" s="1"/>
  <c r="M18" i="1"/>
  <c r="N18" i="1" s="1"/>
  <c r="M66" i="1"/>
  <c r="N66" i="1" s="1"/>
  <c r="M67" i="1"/>
  <c r="N67" i="1" s="1"/>
  <c r="M19" i="1"/>
  <c r="N19" i="1" s="1"/>
  <c r="M68" i="1"/>
  <c r="N68" i="1" s="1"/>
  <c r="M20" i="1"/>
  <c r="N20" i="1" s="1"/>
  <c r="M21" i="1"/>
  <c r="N21" i="1" s="1"/>
  <c r="M69" i="1"/>
  <c r="N69" i="1" s="1"/>
  <c r="M22" i="1"/>
  <c r="N22" i="1" s="1"/>
  <c r="M70" i="1"/>
  <c r="N70" i="1" s="1"/>
  <c r="M71" i="1"/>
  <c r="N71" i="1" s="1"/>
  <c r="M24" i="1"/>
  <c r="N24" i="1" s="1"/>
  <c r="M29" i="1"/>
  <c r="N29" i="1" s="1"/>
  <c r="M30" i="1"/>
  <c r="N30" i="1" s="1"/>
  <c r="M27" i="1"/>
  <c r="N27" i="1" s="1"/>
  <c r="M72" i="1"/>
  <c r="N72" i="1" s="1"/>
  <c r="M73" i="1"/>
  <c r="N73" i="1" s="1"/>
  <c r="M31" i="1"/>
  <c r="N31" i="1" s="1"/>
  <c r="M32" i="1"/>
  <c r="N32" i="1" s="1"/>
  <c r="M74" i="1"/>
  <c r="N74" i="1" s="1"/>
  <c r="M23" i="1"/>
  <c r="N23" i="1" s="1"/>
  <c r="M33" i="1"/>
  <c r="N33" i="1" s="1"/>
  <c r="J70" i="1"/>
  <c r="J71" i="1"/>
  <c r="J24" i="1"/>
  <c r="J29" i="1"/>
  <c r="J30" i="1"/>
  <c r="J27" i="1"/>
  <c r="J72" i="1"/>
  <c r="J73" i="1"/>
  <c r="J31" i="1"/>
  <c r="J32" i="1"/>
  <c r="J74" i="1"/>
  <c r="J23" i="1"/>
  <c r="J33" i="1"/>
  <c r="J35" i="1"/>
  <c r="J20" i="1"/>
  <c r="J21" i="1"/>
  <c r="J55" i="1"/>
  <c r="J12" i="1"/>
  <c r="J13" i="1"/>
  <c r="J59" i="1"/>
  <c r="J60" i="1"/>
  <c r="J61" i="1"/>
  <c r="J14" i="1"/>
  <c r="J15" i="1"/>
  <c r="J16" i="1"/>
  <c r="J62" i="1"/>
  <c r="J63" i="1"/>
  <c r="J17" i="1"/>
  <c r="J64" i="1"/>
  <c r="J65" i="1"/>
  <c r="J18" i="1"/>
  <c r="J66" i="1"/>
  <c r="J67" i="1"/>
  <c r="J19" i="1"/>
  <c r="J68" i="1"/>
  <c r="J69" i="1"/>
  <c r="J22" i="1"/>
  <c r="J11" i="1"/>
  <c r="M55" i="1"/>
  <c r="N55" i="1" s="1"/>
  <c r="M11" i="1"/>
  <c r="N11" i="1" s="1"/>
  <c r="N10" i="3" l="1"/>
  <c r="M10" i="3"/>
  <c r="L10" i="3"/>
  <c r="K10" i="3"/>
  <c r="J10" i="3"/>
  <c r="I10" i="3"/>
  <c r="H10" i="3"/>
  <c r="G10" i="3"/>
  <c r="F10" i="3"/>
  <c r="E10" i="3"/>
  <c r="C8" i="3"/>
  <c r="C7" i="3"/>
  <c r="C6" i="3"/>
  <c r="C5" i="3"/>
  <c r="C4" i="3"/>
  <c r="I7" i="3"/>
  <c r="I6" i="3"/>
  <c r="I4" i="3"/>
  <c r="I8" i="3"/>
  <c r="I5" i="3"/>
  <c r="F4" i="3"/>
  <c r="F5" i="3"/>
  <c r="F7" i="3"/>
  <c r="F8" i="3"/>
  <c r="F6" i="3"/>
  <c r="N7" i="3"/>
  <c r="N6" i="3"/>
  <c r="N4" i="3"/>
  <c r="N8" i="3"/>
  <c r="N5" i="3"/>
  <c r="K5" i="3"/>
  <c r="K7" i="3"/>
  <c r="K6" i="3"/>
  <c r="K8" i="3"/>
  <c r="K4" i="3"/>
  <c r="M4" i="3"/>
  <c r="M5" i="3"/>
  <c r="M6" i="3"/>
  <c r="M8" i="3"/>
  <c r="M7" i="3"/>
  <c r="G7" i="3"/>
  <c r="G4" i="3"/>
  <c r="G5" i="3"/>
  <c r="G8" i="3"/>
  <c r="G6" i="3"/>
  <c r="L5" i="3"/>
  <c r="L7" i="3"/>
  <c r="L4" i="3"/>
  <c r="L8" i="3"/>
  <c r="L6" i="3"/>
  <c r="H6" i="3"/>
  <c r="H7" i="3"/>
  <c r="H5" i="3"/>
  <c r="H8" i="3"/>
  <c r="H4" i="3"/>
  <c r="E5" i="3"/>
  <c r="E7" i="3"/>
  <c r="E4" i="3"/>
  <c r="E8" i="3"/>
  <c r="E6" i="3"/>
  <c r="J5" i="3"/>
  <c r="J6" i="3"/>
  <c r="J7" i="3"/>
  <c r="J8" i="3"/>
  <c r="J4" i="3"/>
</calcChain>
</file>

<file path=xl/sharedStrings.xml><?xml version="1.0" encoding="utf-8"?>
<sst xmlns="http://schemas.openxmlformats.org/spreadsheetml/2006/main" count="1325" uniqueCount="483">
  <si>
    <t>No Riesgo</t>
  </si>
  <si>
    <t>Fecha de riesgo</t>
  </si>
  <si>
    <t>Ítem EDT Asociado</t>
  </si>
  <si>
    <t>Reportado por</t>
  </si>
  <si>
    <t>Tipo</t>
  </si>
  <si>
    <t>Debido a</t>
  </si>
  <si>
    <t>Puede ocurrir que</t>
  </si>
  <si>
    <t>Resultando en</t>
  </si>
  <si>
    <t>Explicación del riesgo</t>
  </si>
  <si>
    <t>Probabilidad</t>
  </si>
  <si>
    <t>Impacto</t>
  </si>
  <si>
    <t>Calificación</t>
  </si>
  <si>
    <t>Descripción</t>
  </si>
  <si>
    <t>Estrategia</t>
  </si>
  <si>
    <t>Descripción estrategia</t>
  </si>
  <si>
    <t>Responsable estrategia</t>
  </si>
  <si>
    <t>Impacto Estrategia</t>
  </si>
  <si>
    <t>Probabilidad logro estrategia</t>
  </si>
  <si>
    <t>Observaciones</t>
  </si>
  <si>
    <t>5.4</t>
  </si>
  <si>
    <t>Coordinación de Calidad Académica</t>
  </si>
  <si>
    <t>Negativo</t>
  </si>
  <si>
    <t>Reestructuración de políticas de almacenamiento en onedrive y sharepoint</t>
  </si>
  <si>
    <t>Pérdida de información relevante del programa para realizar la radicación en plataforma</t>
  </si>
  <si>
    <t>Retrasos y reprocesos en el momento de realizar el cargue de información en la plataforma, llevando a devoluciones por completitud.</t>
  </si>
  <si>
    <t>Moderada</t>
  </si>
  <si>
    <t>Catastrófica</t>
  </si>
  <si>
    <t>Mitigar el impacto</t>
  </si>
  <si>
    <t>Implementar copias de seguridad de la información entregada de manera inicial, igual a los entregables que cumplen el 100% de la construcción y capacitar a las personas sobre el uso de sharepoint. A su vez, llevar un historial de gestión de cambios de las versiones entregadas.</t>
  </si>
  <si>
    <t>Asegurar que se estén cumpliendo con las políticas y almacenamiento de seguridad de los entregables del proyecto.
El costo es operacional de la institución, por tanto, no requiere costeo adicional.</t>
  </si>
  <si>
    <t>Fallos técnicos que genera reprocesos en la plataforma Nuevo SACES</t>
  </si>
  <si>
    <t>No se genere el cambio de estado a radicado y no se tenga el comprobante de pago</t>
  </si>
  <si>
    <t>Demora en la radicación del programa en plataforma, que aumenta el tiempo esperado de obtención del RC</t>
  </si>
  <si>
    <t>Muy Alta</t>
  </si>
  <si>
    <t>Moderado</t>
  </si>
  <si>
    <t>Mejorar la forma de realizar el cargue de la información en la plataforma Nuevo SACES, uniendo documentos en carpetas que no pesen más de 9MB, así como comprimir archivos .pdf que sean pesados. También, realizar cambios de horarios de los profesionales dedicados al cargue para que se realice en horas de la madrugada.</t>
  </si>
  <si>
    <t>Se incluye en impacto: El costo de 44 horas nocturas de una semana con un valor de $765.316 y la adquisición de una cuenta de compresión de pdf anual con un costo de U$48 dando un aproximado de $974.318</t>
  </si>
  <si>
    <t>Actualización de la plataforma Nuevo SACES</t>
  </si>
  <si>
    <t>Alta</t>
  </si>
  <si>
    <t>Mayor</t>
  </si>
  <si>
    <t>Aceptar</t>
  </si>
  <si>
    <t>Son procesos que solo controla el Ministerio de Educación Nacional</t>
  </si>
  <si>
    <t>NA</t>
  </si>
  <si>
    <t>Teniendo en cuenta que el promedio de falta de operación del sistema por errores técnicos es de 3 días y se proyecta tener ingresos del primer semestre po un monto de $66.248.000, cada día tiene un valor de $368.066</t>
  </si>
  <si>
    <t>Vicerrectoría Académica y de Asuntos estudiantiles</t>
  </si>
  <si>
    <t>Baja calidad en el producto entregable del proyecto</t>
  </si>
  <si>
    <t>Generen más de dos devoluciones por completitud o requerimientos que es imposible de cumplir u organizar en 60 días calendario.</t>
  </si>
  <si>
    <t>Negación de registro calificado</t>
  </si>
  <si>
    <t>Realizar revisiones técnicas bajo los criterios definidos en el plan de calidad, así como realizar una verificación previa al finalizar el documento para asegurar que todas las correcciones fueron realizadas.</t>
  </si>
  <si>
    <t>El costo es operacional de la institución, por tanto, no requiere costeo adicional.</t>
  </si>
  <si>
    <t>Positivo</t>
  </si>
  <si>
    <t>La actualización reciente de normativas legales que favorecen la flexibilización de los procesos de registro calificado</t>
  </si>
  <si>
    <t>Reducción de barreras normativas y facilidad de aprobación del registro calificado</t>
  </si>
  <si>
    <t>Agilización de la aprobación del registro calificado, disminuyendo tiempos de inicio de oepración del programa</t>
  </si>
  <si>
    <t>Explotar</t>
  </si>
  <si>
    <t>Realizar acercamientos con el Ministerio de Educación Nacional, para mantener un relacionamiento continuo que permita preguntar acerca de los procesos en plataforma.</t>
  </si>
  <si>
    <t>Subdirección de Calidad Académica</t>
  </si>
  <si>
    <t>Dado a los cambios culturales y sociales del contexto y la baja percepción de la educación superior</t>
  </si>
  <si>
    <t>Baja demanda del programa después de la aprobación del registro calificado</t>
  </si>
  <si>
    <t>Dificultad de operar el programa en las condiciones de calidad declaradas, teniendo baja aceptación en el mercado.</t>
  </si>
  <si>
    <t>Gestionar una campaña de mercadeo digital que muestre vídeos y beneficios del programa, así como los convenios con los posibles lugares de práctica profesional.</t>
  </si>
  <si>
    <t>Subdirección de mercados</t>
  </si>
  <si>
    <t>Ha sido el gasto designado para cada programa de pregrado para el lanzamiento</t>
  </si>
  <si>
    <t>4.6</t>
  </si>
  <si>
    <t>Dirección de proyección social</t>
  </si>
  <si>
    <t>Insuficiencia en las estrategias de mercadeo</t>
  </si>
  <si>
    <t>potenciales estudiantes no conozcan a profundidad el perfil del egresado</t>
  </si>
  <si>
    <t>ingresos limitados del programa</t>
  </si>
  <si>
    <t>Coordinador de Programa</t>
  </si>
  <si>
    <t>1.1</t>
  </si>
  <si>
    <t>Líder del proyecto</t>
  </si>
  <si>
    <t>Falta de claridad en los entregables finales, requisitos del proyecto, criterios de aceptación, exclusiones, limites y restricciones del proyecto</t>
  </si>
  <si>
    <t>Exista confusión en la construcción de los entregables y se entregue documentos incoherentes</t>
  </si>
  <si>
    <t>aumento del tiempo y costo final del proyecto</t>
  </si>
  <si>
    <t>En el Acta de constitución del proyecto y la gestión del alcance del entregable junto con los diccionarios de la EDT, dejar definido de manera clara, los detalles y criterios de aceptación de cada entregable.</t>
  </si>
  <si>
    <t>Definir el alcance teniendo en cuenta los criterios definidos por el proceso de calidad académica.</t>
  </si>
  <si>
    <t>1.3</t>
  </si>
  <si>
    <t>Retrasos u errores en las revisiones por parte de los responsables de validación</t>
  </si>
  <si>
    <t>No se detecten fallas de manera oportuna en el proceso</t>
  </si>
  <si>
    <t>Disminución de la calidad de los entregables</t>
  </si>
  <si>
    <t>Mitigar la probabilidad</t>
  </si>
  <si>
    <t>Capacitar a los profesionales de calidad académica para que sigan los criterios de evaluación estructurados para el programa</t>
  </si>
  <si>
    <t>1.4</t>
  </si>
  <si>
    <t>Falta de disponibilidad del docente experto en momentos críticos de la obtención del registro calificado</t>
  </si>
  <si>
    <t>Deleguen tareas a docentes que no tienen experiencia suficiente en construcción de programas académicos</t>
  </si>
  <si>
    <t>Retrasos y errores en entregables</t>
  </si>
  <si>
    <t>Baja</t>
  </si>
  <si>
    <t>A partir de la gestión del cronograma organizado, llegar a un acuerdo con el docente experto acerca de la forma de entregar los documentos.</t>
  </si>
  <si>
    <t>Demora de 8 días para lograr conseguir un docente experto al interior de la institución que continue con la elaboración del RC del programa</t>
  </si>
  <si>
    <t>1.7</t>
  </si>
  <si>
    <t>Cambios en indicadores financieros del mercado y cambios de políticas financieras</t>
  </si>
  <si>
    <t>Costos operacionales y de adquisiciones aumenten</t>
  </si>
  <si>
    <t>necesidad de búsqueda de financiación bajo procedimientos altamente burocráticos</t>
  </si>
  <si>
    <t>Realizar la proyección financiera acorde a los parámetros establecidos</t>
  </si>
  <si>
    <t>Coordinación Administrativa y Financiera</t>
  </si>
  <si>
    <t>Errores en la fase de planificación del proyecto</t>
  </si>
  <si>
    <t>recursos financieros, humanos, tecnlógicos y materiales no sean suficientes</t>
  </si>
  <si>
    <t>retrasos y adecuación de entregables sacrificando la calidad esperada</t>
  </si>
  <si>
    <t>Realizar una planificación basada en los procesos del PMBOK sexta edición</t>
  </si>
  <si>
    <t>1.8</t>
  </si>
  <si>
    <t>Dependencias entre entregables en la operación del proyecto</t>
  </si>
  <si>
    <t>retraso de un entregable, genere retrasos importantes que impacten productos claves</t>
  </si>
  <si>
    <t>incumplimiento del cronograma</t>
  </si>
  <si>
    <t>Costo cuantificado en la fase de planificación del proyecto</t>
  </si>
  <si>
    <t>2.3</t>
  </si>
  <si>
    <t>Coordinación Académica</t>
  </si>
  <si>
    <t>Retrasos en la validación del acta de aprobación de resultados de aprendizaje del comité curricular</t>
  </si>
  <si>
    <t>No sea aprobada en el tiempo esperado</t>
  </si>
  <si>
    <t>Reprocesos y reajustes en el plan de estudios</t>
  </si>
  <si>
    <t>Seguir el procedimiento definido por la institución</t>
  </si>
  <si>
    <t>3.2</t>
  </si>
  <si>
    <t>Coordinación de Campus Virtual</t>
  </si>
  <si>
    <t>Actualización de la plataforma de aulas padre</t>
  </si>
  <si>
    <t>guía este obsoleta en el momento de revisión de los ponentes de la sala</t>
  </si>
  <si>
    <t>Devolución de completitud</t>
  </si>
  <si>
    <t>Realizar prueba antes de la entrega de la guía</t>
  </si>
  <si>
    <t>3.3</t>
  </si>
  <si>
    <t>Cambio de la infraestructura tecnológica para actualizarse en aulas 4.0</t>
  </si>
  <si>
    <t>Las aulas virtuales no sean funcionales</t>
  </si>
  <si>
    <t>dificultades para el aprendizaje en línea</t>
  </si>
  <si>
    <t>Realizar una validación de aulas padre y aulas 4.0, comparado con los DEA, matriz de resultados de aprendizaje y plan de estudios.</t>
  </si>
  <si>
    <t>Costo cuantificado en la operación de la institución</t>
  </si>
  <si>
    <t>4.1</t>
  </si>
  <si>
    <t>Falta de estrategias organizadas y específicas para cumplir con el perfil de los docentes proyectados</t>
  </si>
  <si>
    <t>No se logré vincular la cantidad de docentes suficientes o con el perfil requerido</t>
  </si>
  <si>
    <t>impacto negativo en la calidad del programa, en su operacionalización del mismo.</t>
  </si>
  <si>
    <t>Establecer un plan de vinculación claro que se aplique a la realidad del programa y su contexto</t>
  </si>
  <si>
    <t>Limitaciones presupuestarias respecto al RATIO</t>
  </si>
  <si>
    <t>condiciones laborales no sean competitivas para el perfil del docente</t>
  </si>
  <si>
    <t>dificultad de atraer y retener talento que aporte en la docencia, investigación y extensión.</t>
  </si>
  <si>
    <t>Identificar los docentes tiempo completo investigadores y que aportan a la proyección social para realizar un plan de fidelización e incentivos que motiven su permanencia</t>
  </si>
  <si>
    <t>Se proyecta $800.000 anuales adicional al plan de desarrollo profesoral para actividades de movilidad nacional e internacional.</t>
  </si>
  <si>
    <t>Falta de financiamiento en la ejecución presupuestal destinado para los costos de docencia y desarrollo profesoral</t>
  </si>
  <si>
    <t>Los profesores no reciban capacitación continua proyectada en el plan de desarrollo</t>
  </si>
  <si>
    <t>desactualización del perfil docente respecto a pedagogía y tendencias tecnológicas.</t>
  </si>
  <si>
    <t>Costo discriminado en la estrategia anterior</t>
  </si>
  <si>
    <t>4.5</t>
  </si>
  <si>
    <t>Coordinación de investigaciones</t>
  </si>
  <si>
    <t>Falta de asignación presupuestal y recurso humano capacitado con alta experiencia en investigación formativa y aplicada</t>
  </si>
  <si>
    <t>No se desarrollen productos o proyectos de investigación con requisitos Minciencias</t>
  </si>
  <si>
    <t>Bajos resultados académicos y científicos.</t>
  </si>
  <si>
    <t>4.2</t>
  </si>
  <si>
    <t>Falta de disponibilidad de cupos para prácticas formativas</t>
  </si>
  <si>
    <t>No se logre asignar a estudiantes en prácticas formativas adecuadas para su perfil de egreso y nivel de formación</t>
  </si>
  <si>
    <t>formación inadecuada de los estudiantes</t>
  </si>
  <si>
    <t>Director de proyección social</t>
  </si>
  <si>
    <t>El costo esta en la operación del centro universitario.</t>
  </si>
  <si>
    <t xml:space="preserve">Cambios en políticas públicas y a nivel normativo </t>
  </si>
  <si>
    <t>prioridades definidas en las agendas regionales estén desactualizadas o no sean el objetivo de la región</t>
  </si>
  <si>
    <t>reprocesos en la formulación de proyectos de las agendas regionales</t>
  </si>
  <si>
    <t>Menor</t>
  </si>
  <si>
    <t>Coordinación de Programa</t>
  </si>
  <si>
    <t>Comunicación ineficiente con las organizaciones del sector externo y egresados del programa</t>
  </si>
  <si>
    <t>se tengan malentendidos que no se alinean a las expectativas del programa</t>
  </si>
  <si>
    <t>resultados no eficaces de interacción del programa en el sector externo</t>
  </si>
  <si>
    <t>Mantener una relación estrecha con las empresas del sector externo, a través de prácticas profesionales de otros programas y actividades conjuntas. A su vez mantener esta misma interrelación con los egresados a través de Centro Progesa, la bolsa de empleos y actualización de información.</t>
  </si>
  <si>
    <t>Se ha dispuestos de $600.000 anuales para realizar campañas de actualización de datos de egresados.</t>
  </si>
  <si>
    <t>Supervisión insuficiente del seguimiento de estudiantes en práctica formativa</t>
  </si>
  <si>
    <t>no se cumplan los resultados de aprendizaje esperados</t>
  </si>
  <si>
    <t>evaluación deficientes del desarrollo de las competencias y logro del aprendizaje.</t>
  </si>
  <si>
    <t>Realizar capacitaciones semestrales acerca del procedimiento de práctica formativa, haciendo reuniones regulares con los docentes encargados del seguimiento para que se entregue informe de los avances. Asimismo, realizar reunión con los líderes de grupos estudiantiles para que puedan tener apoyo de consejería.</t>
  </si>
  <si>
    <t>Falta de interés de entidades públicas o privadas para obtener practicantes o falta de relacionamiento para la actualización de convenios</t>
  </si>
  <si>
    <t>No se logren suficientes convenios de prácticas profesionales, prácticas de responsabilidad social y voluntariado</t>
  </si>
  <si>
    <t>limitada oferta de escenarios de práctica para lo estudiantes</t>
  </si>
  <si>
    <t>4.3</t>
  </si>
  <si>
    <t>No se adquieran los medios educativos proyectados</t>
  </si>
  <si>
    <t>oferta académica diferente a la aprobada por Mineducación</t>
  </si>
  <si>
    <t>Realizar un plan de optimización de recursos para definir los prioritarios acorde al avance del plan de estudios, enfocando el uso de herramientas digitales.</t>
  </si>
  <si>
    <t>4.4</t>
  </si>
  <si>
    <t>Coordinador de servicios tecnológicos</t>
  </si>
  <si>
    <t>Falta de asignación de presupuesto respecto al RATIO para el mantenimiento, adquisición de equipos tecnológicos</t>
  </si>
  <si>
    <t>No se lleven a cabo las clases prácticas programadas en el plan de estudios y en los diseños de espacios académicos</t>
  </si>
  <si>
    <t>percepción de baja calidad del programa</t>
  </si>
  <si>
    <t>Baja participación de estudiantes y profesores en estrategias de investigación formativa y aplicada</t>
  </si>
  <si>
    <t>indicadores académicos de investigación no se cumplan</t>
  </si>
  <si>
    <t>Crear espacios de formación al interior del programa, adicional al semillero, donde se compartan experiencias de investigación por parte de docentes y estudiantes, manteniendo una red colectiva de conocimiento.</t>
  </si>
  <si>
    <t>Falta de interdisciplinariedad de los programas y desarrollo de investigación en los grupos de investigación</t>
  </si>
  <si>
    <t>existan esfuerzos duplicados o desarticulados con las líneas y sublíneas de investigación</t>
  </si>
  <si>
    <t>uso ineficiente de los recursos y resultados poco favorables para el programa</t>
  </si>
  <si>
    <t>En la construcción del plan de investigaciones y la declaración de investigación validar el aporte de los grupos de investigación interdisciplinarios y las sublíneas para articularse con el objeto de conocimiento del programa y su factor diferenciador.</t>
  </si>
  <si>
    <t>Baja participación de la comunidad académica y partes interesadas del programa</t>
  </si>
  <si>
    <t>Proyectos no logren cumplir con los objetivos esperados</t>
  </si>
  <si>
    <t>impacto negativo en el sector externo y bajo posicionamiento del programa</t>
  </si>
  <si>
    <t>Conformar los comités curriculares del programa y realizar seguimiento para que se reunan al menos una vez al mes a gestionar los avances del programa</t>
  </si>
  <si>
    <t>Falta de presupuesto para ejecutar las estrategias y proyectos</t>
  </si>
  <si>
    <t>los proyectos no se ejecuten o estén mal ejecutados para lograr describir una meta</t>
  </si>
  <si>
    <t>percepción de interacciones poco confiables con la comunidad académica</t>
  </si>
  <si>
    <t>Revisar partidas presupuestales de otros proyectos u otras áreas que no han sido ejecutadas y no son priorizadas para asignarlas a la ejecución de los proyectos</t>
  </si>
  <si>
    <t>Cursos gratuitos en línea certificados relacionados con ingeniería de sistemas</t>
  </si>
  <si>
    <t>educación continua no atraiga interesados o estudiantes</t>
  </si>
  <si>
    <t>Gestionar convenios con empresas para capacitar a su personal a través de cursos que se articulen con el plan de estudios o posibles especializaciones</t>
  </si>
  <si>
    <t>Gastos de transporte y gestión de papelería</t>
  </si>
  <si>
    <t>Barreras relacionadas con una segunda lengua y cultural</t>
  </si>
  <si>
    <t xml:space="preserve">dificultad para implementar el plan de internacionalización </t>
  </si>
  <si>
    <t>baja participación de estudiantes, profesores y administrativos que dificulta la renovación del programa</t>
  </si>
  <si>
    <t>Realizar un evento anual de internacionalización con invitación de participantes extranjeros que hablen acerca de la cultura y motivar la capacitación en segunda lengua</t>
  </si>
  <si>
    <t>Falta de apoyo financiero para docentes y estudiantes</t>
  </si>
  <si>
    <t>convenios de movilidad nacional e internacional no sean aprovechados</t>
  </si>
  <si>
    <t>Crear un semillero de movilidad académica que enseñe a los estudiantes el procedimiento para hacer intercambios, prácticas internacionales y otras actividades de movilidad académica y científica.</t>
  </si>
  <si>
    <t>Costo de 6 horas semanales de un docente por semestre, proyección a los 7 años.</t>
  </si>
  <si>
    <t>Falta alineación de los proyectos con el objeto de conocimiento del programa</t>
  </si>
  <si>
    <t>No responda a las necesidades del contexto de formación declarado en los perfiles de formación</t>
  </si>
  <si>
    <t>Afecta el posicionamiento del programa y la percepción de calidad académica.</t>
  </si>
  <si>
    <t>Realizar una revisión de los proyectos de proyección social en los cuales el programa puede obtener los mejores resultados acorde con su objeto de conocimiento del programa</t>
  </si>
  <si>
    <t>5.1</t>
  </si>
  <si>
    <t>Falta de recursos financieros, humanos y de materiales para implementar el Proyecto Educativo del Programa PEP</t>
  </si>
  <si>
    <t>Estrategias y prospectivas planteadas no se ejecuten acorde con las declaraciones ante Mineducación</t>
  </si>
  <si>
    <t>bajo nivel de ejecución de estrategias educativas disminuyendo los resultados e interacción del programa</t>
  </si>
  <si>
    <t>5.2</t>
  </si>
  <si>
    <t>Falta de claridad en los requerimientos en las condiciones de programa, dado al lenguaje técnico utilizado en el documento</t>
  </si>
  <si>
    <t>Los responsables de la construcción de documentos y anexos no comprendan los requisitos de cada condición de programa</t>
  </si>
  <si>
    <t xml:space="preserve">Reprocesos por errores en los </t>
  </si>
  <si>
    <t>Falta de seguimiento en la construcción del documento y anexos</t>
  </si>
  <si>
    <t>No se actualice la información y no se realicen los ajustes pertinentes</t>
  </si>
  <si>
    <t>Documento con errores que no da respuesta a las necesidades y requisitos normativas para la creación de un programa académico</t>
  </si>
  <si>
    <t>Falta de integración de los anexos al interior del documento de condiciones de programa y la coherencia de información</t>
  </si>
  <si>
    <t>No se cuenta con información clara, verídica, específica y entendible</t>
  </si>
  <si>
    <t>Falta de actualización de anexos o del documento de condiciones de programa, acorde a los ajustes que se van realizando</t>
  </si>
  <si>
    <t>Anexos desactualizados y con falta de coherencia en la información</t>
  </si>
  <si>
    <t>Falta de revisión con calidad acorde a los requisitos de entrega por parte de los líderes de área y equipo de calidad académica</t>
  </si>
  <si>
    <t>Los documentos y anexos contengan errores o incoherencias en la información</t>
  </si>
  <si>
    <t>5.3</t>
  </si>
  <si>
    <t>Errores en la consolidación de información desde las condiciones de calidad y anexos para el Resumen SACES</t>
  </si>
  <si>
    <t>Información presentada sea errónea</t>
  </si>
  <si>
    <t>Devolución de completitud y dificultad para obtener el código SNIES.</t>
  </si>
  <si>
    <t>Falta de organización entre los líderes responsables de entregar la información para el Resumen Nuevo SACES</t>
  </si>
  <si>
    <t>Inconsistencias y errores en la información</t>
  </si>
  <si>
    <t>Reprocesos y en su mayor impacto Devolución de completitud y dificultad para obtener el código SNIES.</t>
  </si>
  <si>
    <t>Desorganización la gestión documental de los archivos y anexos</t>
  </si>
  <si>
    <t>Se pierdan o se tengan versiones desactualizadas necesarias para registrar el resumen Nuevo SACES</t>
  </si>
  <si>
    <t>Retrasos en entrega de información, que demora el cargue en plataforma.</t>
  </si>
  <si>
    <t>Gestión documental inadeacuada que no tiene en cuenta los requisitos del entregable</t>
  </si>
  <si>
    <t>La carpeta de cargue no  esta organizada adecuadamente llegando a hacer falta documentos cruciales para la radicación del programa</t>
  </si>
  <si>
    <t>6.1</t>
  </si>
  <si>
    <t>No se detecten a tiempo desviaciones en el cronograma y calidad de los entregables, así como cambios en el porcentaje de avance que no son coherente</t>
  </si>
  <si>
    <t>La falta de capacitación en temas relacionados con la elaboración de registros calificados por parte de las partes interesadas</t>
  </si>
  <si>
    <t>La calidad de los entregables no sea adecuada</t>
  </si>
  <si>
    <t>Retrasos en la ejecución del proyecto e incumplimiento de criterios de calidad académica</t>
  </si>
  <si>
    <t>6.2</t>
  </si>
  <si>
    <t>Resistencia al cambio por parte de los líderes y partes interesadas</t>
  </si>
  <si>
    <t>Falta de registro de los cambios o la justificación argumentada de los ajustes necesarios respecto a los entregables y procesos del proyecto</t>
  </si>
  <si>
    <t>Desactualización y falta de trazabilidad de los cambios presentados en el proyecto, además cambios que se hayan ejecutado sin previa validación.</t>
  </si>
  <si>
    <t>7.1</t>
  </si>
  <si>
    <t>Recopilación incompleta de la documentación e información aprobada en el proyecto</t>
  </si>
  <si>
    <t>Informe de cierre no refleje el logro del objetivo del proyecto</t>
  </si>
  <si>
    <t>Dificultades para justificar que el proyecto se ha cerrado de forma satisfactoria</t>
  </si>
  <si>
    <t>Implementación eficiente de los procesos del proyecto y canales de comunicación efectivos</t>
  </si>
  <si>
    <t>El documento de condiciones de programa se consolide con facilidad</t>
  </si>
  <si>
    <t>Acelerando el proceso de finalización y radicación en SACES</t>
  </si>
  <si>
    <t>1.2</t>
  </si>
  <si>
    <t>Conflictos de interés entre las partes interesada</t>
  </si>
  <si>
    <t>Se generen desacuerdos críticos respecto a los requisitos u orden de los entregables</t>
  </si>
  <si>
    <t>retrasos en el entregable</t>
  </si>
  <si>
    <t>Insignificante</t>
  </si>
  <si>
    <t>1.5</t>
  </si>
  <si>
    <t>Inconvenientes con proveedores desde demoras, incumplimientos, errores en contratación</t>
  </si>
  <si>
    <t>Sobrecostos, disputas legales, demora en entrega de equipos</t>
  </si>
  <si>
    <t>Sobrecosto del proyecto en ejecución</t>
  </si>
  <si>
    <t>1.6</t>
  </si>
  <si>
    <t>Identificación incompleta de riesgos en la fase de planificación</t>
  </si>
  <si>
    <t>aparezcan problemas inesperados</t>
  </si>
  <si>
    <t>incapacidad de controlarlos</t>
  </si>
  <si>
    <t>Falta de planes de contingencia</t>
  </si>
  <si>
    <t>no se responda a los riesgos identificados</t>
  </si>
  <si>
    <t>sobrecosto, aumento del tiempo de ejecución y falta de entregables del proyecto</t>
  </si>
  <si>
    <t>2.1
2.2</t>
  </si>
  <si>
    <t>Recolección de información secundaria y primaria con datos desactualizados o incorrectos</t>
  </si>
  <si>
    <t>Conclusiones de viabilidad sean erróneas</t>
  </si>
  <si>
    <t>decisiones estratégicas que no corresponde a la realidad del contexto</t>
  </si>
  <si>
    <t xml:space="preserve">Errores en el análisis detallado del contexto </t>
  </si>
  <si>
    <t>el plan de estudios no corresponda a las necesidades de los aspirantes, docentes, empresarios y sector externo</t>
  </si>
  <si>
    <t>No se matricule la cantidad de estudiantes esperados, a su vez, que el perfil de egreso no genere la empleabilidad esperada.</t>
  </si>
  <si>
    <t>2.4</t>
  </si>
  <si>
    <t>Cambios de regulaciones locales en zonificación</t>
  </si>
  <si>
    <t>uso de suelos no compatible para el área de educación</t>
  </si>
  <si>
    <t>necesidad de cambiar la infraestructura física o alternativas de arriendo</t>
  </si>
  <si>
    <t>Muy Baja</t>
  </si>
  <si>
    <t>3.1</t>
  </si>
  <si>
    <t>Diseño inadecuado de los espacios académicos en cuanto a las estrategias y metodologías de aprendizaje en modalidad A Distancia</t>
  </si>
  <si>
    <t>Los espacios académicos no sean funcionales en la operación del programa académico</t>
  </si>
  <si>
    <t>Reprocesos en los DEA y aumento de costos en la construcción de aulas</t>
  </si>
  <si>
    <t>Insuficiencia de recursos financieros</t>
  </si>
  <si>
    <t>Se demore la producción de aulas virtuales</t>
  </si>
  <si>
    <t>Inconvenientes en la operación del programa</t>
  </si>
  <si>
    <t>Capacitación insuficiente a los docentes, estudiantes para el uso de la herramientas virtuales y cargue de información</t>
  </si>
  <si>
    <t>Falta de uso de herramientas en la plataforma</t>
  </si>
  <si>
    <t>aprovechamiento limitado de los recursos y percibir falta de calidad</t>
  </si>
  <si>
    <t>La implementación de estrategias exclusivamente enfocadas en la modalidad a distancia 4.0</t>
  </si>
  <si>
    <t>el curso no sea percibido como de alta calidad por los estudiantes y docentes</t>
  </si>
  <si>
    <t>una menor satisfacción general, desmotivación y posibles niveles de deserción por el esfuerzo adicional requerido para la preparación del material para las tutorías</t>
  </si>
  <si>
    <t>Ausencia de cartas de intención formalizadas</t>
  </si>
  <si>
    <t>profesores proyectados no se vinculen al programa cuando inicie su operación</t>
  </si>
  <si>
    <t>vacantes críticas para el inicio del programa</t>
  </si>
  <si>
    <t>Falta de participación de los docentes en las actividades de desarrollo profesoral</t>
  </si>
  <si>
    <t>no se generen las competencias requeridas para el liderazgo de los cursos</t>
  </si>
  <si>
    <t>experiencia educativa limitada por parte de los estudiantes, que se percibe de baja calidad.</t>
  </si>
  <si>
    <t xml:space="preserve">Falta de implementación adecuada del sistema de evaluación y seguimiento </t>
  </si>
  <si>
    <t>no se mida adecuadamente los resultados acorde con el avance esperado</t>
  </si>
  <si>
    <t>ejecución ineficiente de la medición e implementación del plan de desarrollo profesoral.</t>
  </si>
  <si>
    <t>Incumplimiento de convenios con entidades pública o privadas</t>
  </si>
  <si>
    <t>no reciban las experiencias de calidad proyectadas en el plan de prácticas formativas</t>
  </si>
  <si>
    <t>Falta de diagnóstico adecuado del requerimiento de medios educativos</t>
  </si>
  <si>
    <t>simuladores, bases de datos, software no pertinentes para el programa</t>
  </si>
  <si>
    <t>Reasignación de medios educativos o compra adicional que no estaba prevista</t>
  </si>
  <si>
    <t>Vencimiento de convenio o licencia</t>
  </si>
  <si>
    <t>Limiten la disponibilidad de medios educativos para el uso de docentes y estudiantes</t>
  </si>
  <si>
    <t>no se pueda desarrollar de manera idónea la competencia de los estudiantes</t>
  </si>
  <si>
    <t>Cambios de normatividad y políticas internas relacionado con infraestructura física y tecnológica</t>
  </si>
  <si>
    <t>La infraestructura no cumpla con los estándares prometidos en el registro calificado</t>
  </si>
  <si>
    <t>No se tengan en cuenta a los actores del sistema de investigación</t>
  </si>
  <si>
    <t>investigaciones realizadas no son relevantes y no generen resultados Minciencias</t>
  </si>
  <si>
    <t>La ausencia de estrategias destinadas a involucrar empresarios, fundaciones, entidades públicas</t>
  </si>
  <si>
    <t>el desarrollo de la agenda regional no cuente con el apoyo planeado</t>
  </si>
  <si>
    <t>implementación compleja de las agendas regionales</t>
  </si>
  <si>
    <t>Falta de actualización, revisión y alineación del PEP con el PEI y plan de desarrollo institucional</t>
  </si>
  <si>
    <t>No se detecten mejoras a realizar, a su vez no logra aportar valor a la organización</t>
  </si>
  <si>
    <t>percepción de baja calidad del programa y dificultad de integración con otros programas del centro universitario</t>
  </si>
  <si>
    <t>Insuficiente participación en el reconocimiento del PEP de la comunidad académica</t>
  </si>
  <si>
    <t>No se implementen estrategias y actividades enfocadas al objeto de conocimiento del programa</t>
  </si>
  <si>
    <t>Percepción de poca importancia del PEP en la comunidad académica, que lleve a una falta de reconocimiento del programa.</t>
  </si>
  <si>
    <t>Insuficiente comunicación adecuada entre los líderes de las áreas, el experto y calidad académica</t>
  </si>
  <si>
    <t>Información sobre el avance del proyecto sea poco precisa</t>
  </si>
  <si>
    <t>Toma de decisiones basada en datos erróneos, afectando el proyecto</t>
  </si>
  <si>
    <t>Falta de validación del informe  de las partes interesadas</t>
  </si>
  <si>
    <t>Se omitan datos relevantes o se incluya información desactualizada del proceso, del proyecto y del producto</t>
  </si>
  <si>
    <t>Observaciones o rechazo del informe de cierre</t>
  </si>
  <si>
    <t>7.2</t>
  </si>
  <si>
    <t>Falta de sensibilización y compromiso de las partes interesadas de la importancia de registrar las experiencias éxitosas y dificultades del proyecto</t>
  </si>
  <si>
    <t>La información registrada no tenga valor estratégico para un proyecto futuro, dado que la información es superficial o general</t>
  </si>
  <si>
    <t>Limitación en el aprendizaje institucional para procesos futuros.</t>
  </si>
  <si>
    <t>Amenazas</t>
  </si>
  <si>
    <t>Oportunidades</t>
  </si>
  <si>
    <t>Estado</t>
  </si>
  <si>
    <t>Abierto</t>
  </si>
  <si>
    <t>Escalado</t>
  </si>
  <si>
    <t>Cerrado</t>
  </si>
  <si>
    <t>Materializado</t>
  </si>
  <si>
    <t>Rango de calificación</t>
  </si>
  <si>
    <t>Se trata de riesgos menores que probablemente no requieran de un plan de acción específico para gestionarlos de manera proactiva, pero que deben ser monitoreados en forma permanente para anticiparse a su ocurrencia.</t>
  </si>
  <si>
    <t>Corresponde a riegos importantes que, aunque no requieren de una acción inmediata, si se debe emprender para ellos un plan para gestionarlos adecuadamente según su tipo.</t>
  </si>
  <si>
    <t>Son riesgos que requieren prioridad de acción, por medio de estrategias de respuesta agresivas y, generalmente, inmediatas. La gestión adecuada de este tipo de riesgos es fundamental para el éxito del proyecto.</t>
  </si>
  <si>
    <t>Riesgos Negativos</t>
  </si>
  <si>
    <t xml:space="preserve">Rango </t>
  </si>
  <si>
    <t>NOMBRE DE LA ESTRATEGIA</t>
  </si>
  <si>
    <t>DESCRIPCION DE LA ESTRATEGIA</t>
  </si>
  <si>
    <t>Se trata de riesgos menores que probablemente no requieran de un gran plan de acción especifico para gestionar de manera proactiva, pero que deben ser monitoreados en forma permanente para anticiparse a su ocurrencia.</t>
  </si>
  <si>
    <t>Evitar</t>
  </si>
  <si>
    <t>Se intenta cambiar el plan de gestión del proyecto para eliminar la amenaza, aislar los objetivos del proyecto de los impactos del riesgo, relajar el objetivo que está en peligro. Un ejemplo puede ser una ampliación del cronograma, reducción del alcance, aclaración de requisitos.</t>
  </si>
  <si>
    <t>Corresponde a riesgos importantes que aunque no requieren de una acción inmediata, si se debe emprender para ellos un plan para gestionarlos adecuadamente según su tipo.</t>
  </si>
  <si>
    <t>Reducir la probabilidad de las consecuencias de las amenazas a un impacto  aceptable.  Este proceso puede incluir acciones como creación de nuevas tareas para realizar segundas revisiones de entregables fundamentales, programar sesiones de entendimiento y aclaración con proveedores.</t>
  </si>
  <si>
    <t>Son riesgos que requieren prioridad de acción, por medio de estrategias de respuestas agresivas y, generalmente, inmediatas. La gestión de este tipo de riesgos es fundamental para el éxito del proyecto.</t>
  </si>
  <si>
    <t>Transferir</t>
  </si>
  <si>
    <t>Implica trasladar el impacto de la amenaza a un tercero, dándole la responsabilidad de la gestión de ésta.</t>
  </si>
  <si>
    <t>La posición ante este riesgo implica no lidiar con el mismo debido a que no se quiere afectar el rendimiento o cambiar la planificación actual o se desconoce un plan de implementación para este riesgo.</t>
  </si>
  <si>
    <t>Proporcionar capacitación adicional a un miembro.</t>
  </si>
  <si>
    <t>Riesgos Positivos</t>
  </si>
  <si>
    <t>Tomar acciones para que la oportunidad se concrete.</t>
  </si>
  <si>
    <t>Mejorar el impacto</t>
  </si>
  <si>
    <t>Mejorar el tamaño de la oportunidad incrementando la probabilidad de ocurrencia del impacto.</t>
  </si>
  <si>
    <t>Compartir</t>
  </si>
  <si>
    <t>Asignar la propiedad a un tercero para capturar la oportunidad.</t>
  </si>
  <si>
    <t>Consiste en tener la voluntad de tomar ventaja de ella si se presenta, pero sin buscarla de manera efectiva.</t>
  </si>
  <si>
    <t>Después de aprobado el registro calificado, se debe organizar nuevamente la proyección financiera y hacer los ajustes razonables para que la operación del programa sea con calidad</t>
  </si>
  <si>
    <t>Realizar capacitación de inicio con el docente experto y equipo de liderazgo del programa, a su vez realizar seguimiento semanal con un tablero Kanban, para garantizar que los documentos estén siendo elaborados con la calidad requerida.</t>
  </si>
  <si>
    <t>Disponer de 4 días de revisión exhaustiva para la revisión y ajustes de los documentos del registro calificado</t>
  </si>
  <si>
    <t>Falta de herramientas adecuadas de liderazgo acorde con el contexto de la organización para realizar el seguimiento a los avances</t>
  </si>
  <si>
    <t>retraso la ejecución del proyecto, especialmente si estos entregables hacen parte de la ruta crítica.</t>
  </si>
  <si>
    <t>Llevar seguimiento en la herramienta Planner, actualizando el archivo en el project</t>
  </si>
  <si>
    <t>Realizar capacitaciones sobre el desarrollo del proyecto con los líderes de las áres involucradas, así como realizar una campaña interna sobre la importancia del proyecto, los entregables, el cumplimiento de tiempos y la entrega de información.</t>
  </si>
  <si>
    <t>Elaborar formatos de seguimiento al cumplimiento de los entregables definidos en la EDT y los diccionarios, llevando un seguimiento preciso y continuo con la coordinación de calidad académica</t>
  </si>
  <si>
    <t>El costo esta en la operación esta definido en el costo del proyecto.</t>
  </si>
  <si>
    <t>Seguir el procedimiento definido por la institución y concretar con los responsables de entregar la información el canal idóneo de comunicación</t>
  </si>
  <si>
    <t>Activar las pólizas de cumplimiento que son obligatorias para realizar los contratos en la institución.</t>
  </si>
  <si>
    <t>Elaborar una base de datos que cuente con información de las lecciones aprendidas de otros proyectos similares, las estrategias aplicadas y la efectividad obtenida.</t>
  </si>
  <si>
    <t>Esta actividad dará como resultado el plan de contingencia del  proyecto</t>
  </si>
  <si>
    <t>Elaborar un instructivo con el método de la búsqueda de información y las fuentes confiables, así como capacitar al docente experto para que siga el instructivo.</t>
  </si>
  <si>
    <t>Realizar alianzas estratégicas con los entes gubernamentales para conocer acerca de sus proyectos de gobierno y los cambios a realizar en el sector donde se encuentra ubicada la sede.</t>
  </si>
  <si>
    <t>Después de radicado el programa en plataforma, realizar una revisión de las aulas funcionales y activar el plan de virtualización de aulas, si es necesario. Asimismo, hacer las negociaciones con la Rectoría Virtual para la gestión de las aulas.</t>
  </si>
  <si>
    <t>Reajustar el plan de virtualización de aulas, para construir las aulas de los primeros semestres y las priorizadas.</t>
  </si>
  <si>
    <t>Seguir el procedimiento para el uso de aulas 4.0 y organizar capacitaciones con los docentes y estudiantes al iniciar el periodo académico para el uso de aulas virtuales.</t>
  </si>
  <si>
    <t>Realizar una campaña interna acerca de los beneficios y bondades de las aulas de Distancia 4.0 y el desarrollo de la modalidad en el programa.</t>
  </si>
  <si>
    <t>Mantener comunicación con los docentes proyectados para el programa, contandole los avances de la aprobación en Mineducación, para mantenerlos interesados en pertenecer al programa.</t>
  </si>
  <si>
    <t>Coordinación de programa</t>
  </si>
  <si>
    <t>Realizar capacitaciones acerca de las líneas de participación en desarrollo profesoral con Unicorporativa acerca de los beneficios de descuento en posgrados con la institución u otras alianzas nacionales e internacionales.</t>
  </si>
  <si>
    <t>Realizar dos capacitaciones al semestre sobre el sistema de evaluación profesoral</t>
  </si>
  <si>
    <t>Se ha designado el presupuesto en la actividad anterior</t>
  </si>
  <si>
    <t>Reemplazar el medio educativo seleccionado con otro existente dentro del catálogo UNIMINUTO del sistema, que cuenta con más de 50 simuladores y software a nivel nacional</t>
  </si>
  <si>
    <t>Sanciones o realizar ajustes no previsto</t>
  </si>
  <si>
    <t>Cambiar a la sede del Colegio el Rosario para la atención administrativa y académica del programa</t>
  </si>
  <si>
    <t>Director de centro universitario</t>
  </si>
  <si>
    <t>Realizar capacitación acerca de la integración estratégica del nuevo programa al centro universitario y rectoría.</t>
  </si>
  <si>
    <t>Realizar 2 capacitaciones al semestre con estudiantes, docentes y participantes del sector externo para hacer un conocimiento del PEP del programa</t>
  </si>
  <si>
    <t>Seguir el plan de comunicaciones y mantener un canal de comunicación abierto entre el área de calidad académica y el líder del proyecto</t>
  </si>
  <si>
    <t>Realizar una validación cruzada con el área de calidad académica, antes de entregar la información a la Vicerrectoría Académica para firmas</t>
  </si>
  <si>
    <t>Riesgos identificados</t>
  </si>
  <si>
    <t>R1</t>
  </si>
  <si>
    <t>R2</t>
  </si>
  <si>
    <t>R3</t>
  </si>
  <si>
    <t>R4</t>
  </si>
  <si>
    <t>R5</t>
  </si>
  <si>
    <t>R6 y R7</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</si>
  <si>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</si>
  <si>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</si>
  <si>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</si>
  <si>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</si>
  <si>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</si>
  <si>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</si>
  <si>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</si>
  <si>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</si>
  <si>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</si>
  <si>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</si>
  <si>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</si>
  <si>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</si>
  <si>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</si>
  <si>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</si>
  <si>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</si>
  <si>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</si>
  <si>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</si>
  <si>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</si>
  <si>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</si>
  <si>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</si>
  <si>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</si>
  <si>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</si>
  <si>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</si>
  <si>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</si>
  <si>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</si>
  <si>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</si>
  <si>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</si>
  <si>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</si>
  <si>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</si>
  <si>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</si>
  <si>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</si>
  <si>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</si>
  <si>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</si>
  <si>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</si>
  <si>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</si>
  <si>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</si>
  <si>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</si>
  <si>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</si>
  <si>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</si>
  <si>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</si>
  <si>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</si>
  <si>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</si>
  <si>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</si>
  <si>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</si>
  <si>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</si>
  <si>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</si>
  <si>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</si>
  <si>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</si>
  <si>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</si>
  <si>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</si>
  <si>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</si>
  <si>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</si>
  <si>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</si>
  <si>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</si>
  <si>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</si>
  <si>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</si>
  <si>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</si>
  <si>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</si>
  <si>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</si>
  <si>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</si>
  <si>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</si>
  <si>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</si>
  <si>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</si>
  <si>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</si>
  <si>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</si>
  <si>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</si>
  <si>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</si>
  <si>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</si>
  <si>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</si>
  <si>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</si>
  <si>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R12 y R13</t>
  </si>
  <si>
    <t>R18, R19,R20</t>
  </si>
  <si>
    <t>R28, R29</t>
  </si>
  <si>
    <t>R31, R32</t>
  </si>
  <si>
    <t>R40,R41,R42 y R43, R45,R46,R47,R48,R49</t>
  </si>
  <si>
    <t>R51,R52,R53</t>
  </si>
  <si>
    <t>R59,R60</t>
  </si>
  <si>
    <t>R69, R70</t>
  </si>
  <si>
    <t>Reuniones con las empresas del sector externo</t>
  </si>
  <si>
    <t>Mantener una relación estrecha con las empresas del sector externo, a través de prácticas profesionales de otros programas y actividades conjuntas. A su vez mantener esta misma interrelación con los egresados a través de Centro Progresa, la bolsa de empleos y actualización de información.</t>
  </si>
  <si>
    <t>R21, R22, R23, R24, R25, R27</t>
  </si>
  <si>
    <t>APÉNDICE J. PLAN DE RIESGOS OBTENCIÓN DE RC INGENIERÍA DE 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</si>
</sst>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4" formatCode="_-&quot;$&quot;\ * #,##0.00_-;\-&quot;$&quot;\ * #,##0.00_-;_-&quot;$&quot;\ * &quot;-&quot;??_-;_-@_-"/>
    <numFmt numFmtId="164" formatCode="_-&quot;$&quot;\ * #,##0_-;\-&quot;$&quot;\ * #,##0_-;_-&quot;$&quot;\ * &quot;-&quot;??_-;_-@_-"/>
  </numFmts>
  <fonts count="15" x14ac:knownFonts="1">
    <font>
      <sz val="11"/>
      <color theme="1"/>
      <name val="Calibri"/>
      <family val="2"/>
      <scheme val="minor"/>
    </font>
    <font>
      <b/>
      <sz val="11"/>
      <color theme="1"/>
      <name val="Calibri"/>
      <family val="2"/>
      <scheme val="minor"/>
    </font>
    <font>
      <sz val="10"/>
      <name val="Arial"/>
      <family val="2"/>
    </font>
    <font>
      <b/>
      <sz val="9"/>
      <name val="Arial"/>
      <family val="2"/>
    </font>
    <font>
      <sz val="8"/>
      <name val="Arial"/>
      <family val="2"/>
    </font>
    <font>
      <sz val="10"/>
      <name val="Verdana"/>
      <family val="2"/>
    </font>
    <font>
      <sz val="14"/>
      <name val="Verdana"/>
      <family val="2"/>
    </font>
    <font>
      <b/>
      <sz val="10"/>
      <name val="Verdana"/>
      <family val="2"/>
    </font>
    <font>
      <sz val="9"/>
      <name val="Verdana"/>
      <family val="2"/>
    </font>
    <font>
      <sz val="10"/>
      <color rgb="FF000000"/>
      <name val="Verdana"/>
      <family val="2"/>
    </font>
    <font>
      <sz val="11"/>
      <name val="Calibri"/>
      <family val="2"/>
      <scheme val="minor"/>
    </font>
    <font>
      <sz val="8"/>
      <name val="Calibri"/>
      <family val="2"/>
      <scheme val="minor"/>
    </font>
    <font>
      <sz val="11"/>
      <color theme="1"/>
      <name val="Calibri"/>
      <family val="2"/>
      <scheme val="minor"/>
    </font>
    <font>
      <sz val="8"/>
      <color theme="0"/>
      <name val="Arial"/>
      <family val="2"/>
    </font>
    <font>
      <b/>
      <sz val="1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FF99"/>
        <bgColor indexed="64"/>
      </patternFill>
    </fill>
    <fill>
      <patternFill patternType="solid">
        <fgColor rgb="FFFFC000"/>
        <bgColor indexed="64"/>
      </patternFill>
    </fill>
    <fill>
      <patternFill patternType="solid">
        <fgColor rgb="FFFFCC00"/>
        <bgColor indexed="64"/>
      </patternFill>
    </fill>
    <fill>
      <patternFill patternType="solid">
        <fgColor theme="0" tint="-0.14999847407452621"/>
        <bgColor indexed="64"/>
      </patternFill>
    </fill>
    <fill>
      <patternFill patternType="solid">
        <fgColor theme="7" tint="0.79998168889431442"/>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xf numFmtId="0" fontId="2" fillId="0" borderId="0"/>
    <xf numFmtId="44" fontId="12" fillId="0" borderId="0" applyFont="0" applyFill="0" applyBorder="0" applyAlignment="0" applyProtection="0"/>
  </cellStyleXfs>
  <cellXfs count="123">
    <xf numFmtId="0" fontId="0" fillId="0" borderId="0" xfId="0"/>
    <xf numFmtId="0" fontId="2" fillId="0" borderId="0" xfId="1"/>
    <xf numFmtId="0" fontId="3" fillId="2" borderId="4" xfId="1" applyFont="1" applyFill="1" applyBorder="1" applyAlignment="1">
      <alignment horizontal="center" vertical="center"/>
    </xf>
    <xf numFmtId="0" fontId="3" fillId="2" borderId="4" xfId="1" applyFont="1" applyFill="1" applyBorder="1" applyAlignment="1">
      <alignment horizontal="center" vertical="center" wrapText="1"/>
    </xf>
    <xf numFmtId="0" fontId="4" fillId="0" borderId="4" xfId="1" applyFont="1" applyBorder="1" applyAlignment="1">
      <alignment vertical="center" wrapText="1"/>
    </xf>
    <xf numFmtId="0" fontId="4" fillId="4" borderId="4" xfId="1" applyFont="1" applyFill="1" applyBorder="1" applyAlignment="1">
      <alignment horizontal="center" vertical="center"/>
    </xf>
    <xf numFmtId="0" fontId="4" fillId="0" borderId="0" xfId="1" applyFont="1" applyAlignment="1">
      <alignment vertical="center" wrapText="1"/>
    </xf>
    <xf numFmtId="0" fontId="5" fillId="0" borderId="0" xfId="1" applyFont="1"/>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8" fillId="0" borderId="12" xfId="1" applyFont="1" applyBorder="1" applyAlignment="1">
      <alignment vertical="center"/>
    </xf>
    <xf numFmtId="0" fontId="8" fillId="0" borderId="13" xfId="1" applyFont="1" applyBorder="1" applyAlignment="1">
      <alignment horizontal="center" vertical="center"/>
    </xf>
    <xf numFmtId="0" fontId="8" fillId="5" borderId="12" xfId="1" applyFont="1" applyFill="1" applyBorder="1" applyAlignment="1">
      <alignment horizontal="center" vertical="center"/>
    </xf>
    <xf numFmtId="0" fontId="8" fillId="6" borderId="14" xfId="1" applyFont="1" applyFill="1" applyBorder="1" applyAlignment="1">
      <alignment horizontal="center" vertical="center"/>
    </xf>
    <xf numFmtId="0" fontId="8" fillId="4" borderId="14" xfId="1" applyFont="1" applyFill="1" applyBorder="1" applyAlignment="1">
      <alignment horizontal="center" vertical="center"/>
    </xf>
    <xf numFmtId="0" fontId="8" fillId="4" borderId="15" xfId="1" applyFont="1" applyFill="1" applyBorder="1" applyAlignment="1">
      <alignment horizontal="center" vertical="center"/>
    </xf>
    <xf numFmtId="0" fontId="8" fillId="4" borderId="12" xfId="1" applyFont="1" applyFill="1" applyBorder="1" applyAlignment="1">
      <alignment horizontal="center" vertical="center"/>
    </xf>
    <xf numFmtId="0" fontId="8" fillId="7" borderId="14" xfId="1" applyFont="1" applyFill="1" applyBorder="1" applyAlignment="1">
      <alignment horizontal="center" vertical="center"/>
    </xf>
    <xf numFmtId="0" fontId="8" fillId="5" borderId="15" xfId="1" applyFont="1" applyFill="1" applyBorder="1" applyAlignment="1">
      <alignment horizontal="center" vertical="center"/>
    </xf>
    <xf numFmtId="0" fontId="5" fillId="0" borderId="16" xfId="1" applyFont="1" applyBorder="1" applyAlignment="1">
      <alignment vertical="center"/>
    </xf>
    <xf numFmtId="0" fontId="5" fillId="0" borderId="17" xfId="1" applyFont="1" applyBorder="1" applyAlignment="1">
      <alignment vertical="center"/>
    </xf>
    <xf numFmtId="0" fontId="5" fillId="0" borderId="18" xfId="1" applyFont="1" applyBorder="1" applyAlignment="1">
      <alignment vertical="center"/>
    </xf>
    <xf numFmtId="0" fontId="8" fillId="0" borderId="20" xfId="1" applyFont="1" applyBorder="1" applyAlignment="1">
      <alignment vertical="center"/>
    </xf>
    <xf numFmtId="0" fontId="8" fillId="0" borderId="2" xfId="1" applyFont="1" applyBorder="1" applyAlignment="1">
      <alignment horizontal="center" vertical="center"/>
    </xf>
    <xf numFmtId="0" fontId="8" fillId="5" borderId="20" xfId="1" applyFont="1" applyFill="1" applyBorder="1" applyAlignment="1">
      <alignment horizontal="center" vertical="center"/>
    </xf>
    <xf numFmtId="0" fontId="8" fillId="6" borderId="4" xfId="1" applyFont="1" applyFill="1" applyBorder="1" applyAlignment="1">
      <alignment horizontal="center" vertical="center"/>
    </xf>
    <xf numFmtId="0" fontId="8" fillId="4" borderId="4" xfId="1" applyFont="1" applyFill="1" applyBorder="1" applyAlignment="1">
      <alignment horizontal="center" vertical="center"/>
    </xf>
    <xf numFmtId="0" fontId="8" fillId="4" borderId="21" xfId="1" applyFont="1" applyFill="1" applyBorder="1" applyAlignment="1">
      <alignment horizontal="center" vertical="center"/>
    </xf>
    <xf numFmtId="0" fontId="8" fillId="4" borderId="20" xfId="1" applyFont="1" applyFill="1" applyBorder="1" applyAlignment="1">
      <alignment horizontal="center" vertical="center"/>
    </xf>
    <xf numFmtId="0" fontId="8" fillId="7" borderId="4" xfId="1" applyFont="1" applyFill="1" applyBorder="1" applyAlignment="1">
      <alignment horizontal="center" vertical="center"/>
    </xf>
    <xf numFmtId="0" fontId="8" fillId="5" borderId="21" xfId="1" applyFont="1" applyFill="1" applyBorder="1" applyAlignment="1">
      <alignment horizontal="center" vertical="center"/>
    </xf>
    <xf numFmtId="0" fontId="5" fillId="0" borderId="20" xfId="1" applyFont="1" applyBorder="1" applyAlignment="1">
      <alignment vertical="center"/>
    </xf>
    <xf numFmtId="0" fontId="5" fillId="0" borderId="4" xfId="1" applyFont="1" applyBorder="1" applyAlignment="1">
      <alignment vertical="center"/>
    </xf>
    <xf numFmtId="0" fontId="5" fillId="0" borderId="21" xfId="1" applyFont="1" applyBorder="1" applyAlignment="1">
      <alignment vertical="center"/>
    </xf>
    <xf numFmtId="0" fontId="8" fillId="5" borderId="4" xfId="1" applyFont="1" applyFill="1" applyBorder="1" applyAlignment="1">
      <alignment horizontal="center" vertical="center"/>
    </xf>
    <xf numFmtId="0" fontId="8" fillId="7" borderId="21" xfId="1" applyFont="1" applyFill="1" applyBorder="1" applyAlignment="1">
      <alignment horizontal="center" vertical="center"/>
    </xf>
    <xf numFmtId="0" fontId="8" fillId="7" borderId="20" xfId="1" applyFont="1" applyFill="1" applyBorder="1" applyAlignment="1">
      <alignment horizontal="center" vertical="center"/>
    </xf>
    <xf numFmtId="0" fontId="8" fillId="0" borderId="23" xfId="1" applyFont="1" applyBorder="1" applyAlignment="1">
      <alignment vertical="center"/>
    </xf>
    <xf numFmtId="0" fontId="8" fillId="0" borderId="24" xfId="1" applyFont="1" applyBorder="1" applyAlignment="1">
      <alignment horizontal="center" vertical="center"/>
    </xf>
    <xf numFmtId="0" fontId="8" fillId="5" borderId="23" xfId="1" applyFont="1" applyFill="1" applyBorder="1" applyAlignment="1">
      <alignment horizontal="center" vertical="center"/>
    </xf>
    <xf numFmtId="0" fontId="8" fillId="5" borderId="25" xfId="1" applyFont="1" applyFill="1" applyBorder="1" applyAlignment="1">
      <alignment horizontal="center" vertical="center"/>
    </xf>
    <xf numFmtId="0" fontId="8" fillId="5" borderId="26" xfId="1" applyFont="1" applyFill="1" applyBorder="1" applyAlignment="1">
      <alignment horizontal="center" vertical="center"/>
    </xf>
    <xf numFmtId="0" fontId="5" fillId="0" borderId="23" xfId="1" applyFont="1" applyBorder="1" applyAlignment="1">
      <alignment vertical="center"/>
    </xf>
    <xf numFmtId="0" fontId="5" fillId="0" borderId="25" xfId="1" applyFont="1" applyBorder="1" applyAlignment="1">
      <alignment vertical="center"/>
    </xf>
    <xf numFmtId="0" fontId="5" fillId="0" borderId="26" xfId="1" applyFont="1" applyBorder="1" applyAlignment="1">
      <alignment vertical="center"/>
    </xf>
    <xf numFmtId="0" fontId="8" fillId="0" borderId="0" xfId="1" applyFont="1" applyAlignment="1">
      <alignment horizontal="center" vertical="center"/>
    </xf>
    <xf numFmtId="0" fontId="8" fillId="0" borderId="16" xfId="1" applyFont="1" applyBorder="1" applyAlignment="1">
      <alignment horizontal="center" vertical="center"/>
    </xf>
    <xf numFmtId="0" fontId="8" fillId="0" borderId="17" xfId="1" applyFont="1" applyBorder="1" applyAlignment="1">
      <alignment horizontal="center" vertical="center"/>
    </xf>
    <xf numFmtId="0" fontId="8" fillId="0" borderId="18" xfId="1" applyFont="1" applyBorder="1" applyAlignment="1">
      <alignment horizontal="center" vertical="center"/>
    </xf>
    <xf numFmtId="0" fontId="8" fillId="0" borderId="12" xfId="1" applyFont="1" applyBorder="1" applyAlignment="1">
      <alignment horizontal="center" vertical="center"/>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8" fillId="0" borderId="27" xfId="1" applyFont="1" applyBorder="1" applyAlignment="1">
      <alignment horizontal="center" textRotation="90"/>
    </xf>
    <xf numFmtId="0" fontId="8" fillId="0" borderId="28" xfId="1" applyFont="1" applyBorder="1" applyAlignment="1">
      <alignment horizontal="center" textRotation="90"/>
    </xf>
    <xf numFmtId="0" fontId="8" fillId="0" borderId="29" xfId="1" applyFont="1" applyBorder="1" applyAlignment="1">
      <alignment horizontal="center" textRotation="90"/>
    </xf>
    <xf numFmtId="0" fontId="5" fillId="0" borderId="0" xfId="1" applyFont="1" applyAlignment="1">
      <alignment horizontal="center" vertical="center"/>
    </xf>
    <xf numFmtId="0" fontId="10"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wrapText="1"/>
    </xf>
    <xf numFmtId="0" fontId="0" fillId="0" borderId="1" xfId="0" applyBorder="1" applyAlignment="1">
      <alignment wrapText="1"/>
    </xf>
    <xf numFmtId="0" fontId="0" fillId="0" borderId="1" xfId="0" applyBorder="1" applyAlignment="1">
      <alignment vertical="center"/>
    </xf>
    <xf numFmtId="0" fontId="0" fillId="0" borderId="0" xfId="0" applyAlignment="1">
      <alignment vertical="center"/>
    </xf>
    <xf numFmtId="0" fontId="1"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wrapText="1"/>
    </xf>
    <xf numFmtId="0" fontId="0" fillId="0" borderId="30" xfId="0" applyBorder="1" applyAlignment="1">
      <alignment vertical="center"/>
    </xf>
    <xf numFmtId="0" fontId="10" fillId="0" borderId="32" xfId="0" applyFont="1" applyBorder="1" applyAlignment="1">
      <alignment horizontal="center" vertical="center"/>
    </xf>
    <xf numFmtId="0" fontId="10" fillId="0" borderId="4" xfId="0" applyFont="1" applyBorder="1" applyAlignment="1">
      <alignment horizontal="center" vertical="center"/>
    </xf>
    <xf numFmtId="0" fontId="0" fillId="0" borderId="4" xfId="0" applyBorder="1" applyAlignment="1">
      <alignment wrapText="1"/>
    </xf>
    <xf numFmtId="14" fontId="0" fillId="0" borderId="1" xfId="0" applyNumberFormat="1" applyBorder="1" applyAlignment="1">
      <alignment horizontal="center" vertical="center"/>
    </xf>
    <xf numFmtId="0" fontId="0" fillId="0" borderId="31" xfId="0" applyBorder="1" applyAlignment="1">
      <alignment vertical="center" wrapText="1"/>
    </xf>
    <xf numFmtId="6"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164" fontId="0" fillId="0" borderId="1" xfId="2" applyNumberFormat="1" applyFont="1" applyBorder="1" applyAlignment="1">
      <alignment vertical="center" wrapText="1"/>
    </xf>
    <xf numFmtId="0" fontId="13" fillId="0" borderId="0" xfId="1" applyFont="1" applyAlignment="1">
      <alignment vertical="center" wrapText="1"/>
    </xf>
    <xf numFmtId="44" fontId="0" fillId="0" borderId="1" xfId="2" applyFont="1" applyBorder="1" applyAlignment="1">
      <alignment vertical="center" wrapText="1"/>
    </xf>
    <xf numFmtId="44" fontId="0" fillId="0" borderId="1" xfId="0" applyNumberFormat="1" applyBorder="1" applyAlignment="1">
      <alignment horizontal="center" vertical="center" wrapText="1"/>
    </xf>
    <xf numFmtId="0" fontId="1" fillId="8" borderId="31" xfId="0" applyFont="1" applyFill="1" applyBorder="1" applyAlignment="1">
      <alignment horizontal="center" vertical="center"/>
    </xf>
    <xf numFmtId="0" fontId="1" fillId="8" borderId="4"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6" fontId="0" fillId="3" borderId="1" xfId="0" applyNumberFormat="1" applyFill="1" applyBorder="1" applyAlignment="1">
      <alignment horizontal="center" vertical="center" wrapText="1"/>
    </xf>
    <xf numFmtId="164" fontId="0" fillId="3" borderId="1" xfId="2" applyNumberFormat="1" applyFont="1" applyFill="1" applyBorder="1" applyAlignment="1">
      <alignment vertical="center" wrapText="1"/>
    </xf>
    <xf numFmtId="44" fontId="0" fillId="3" borderId="1" xfId="2" applyFont="1" applyFill="1" applyBorder="1" applyAlignment="1">
      <alignment vertical="center" wrapText="1"/>
    </xf>
    <xf numFmtId="0" fontId="4" fillId="9" borderId="4" xfId="1" applyFont="1" applyFill="1" applyBorder="1" applyAlignment="1">
      <alignment horizontal="center" vertical="center"/>
    </xf>
    <xf numFmtId="0" fontId="4" fillId="6" borderId="4" xfId="1" applyFont="1" applyFill="1" applyBorder="1" applyAlignment="1">
      <alignment horizontal="center" vertical="center"/>
    </xf>
    <xf numFmtId="0" fontId="14" fillId="0" borderId="0" xfId="0" applyFont="1" applyAlignment="1">
      <alignment horizontal="center" vertical="center"/>
    </xf>
    <xf numFmtId="0" fontId="8" fillId="4" borderId="20" xfId="1" applyFont="1" applyFill="1" applyBorder="1" applyAlignment="1">
      <alignment horizontal="center" vertical="center"/>
    </xf>
    <xf numFmtId="0" fontId="8" fillId="4" borderId="23" xfId="1" applyFont="1" applyFill="1" applyBorder="1" applyAlignment="1">
      <alignment horizontal="center" vertical="center"/>
    </xf>
    <xf numFmtId="0" fontId="8" fillId="4" borderId="4" xfId="1" applyFont="1" applyFill="1" applyBorder="1" applyAlignment="1">
      <alignment horizontal="center" vertical="center"/>
    </xf>
    <xf numFmtId="0" fontId="8" fillId="4" borderId="25" xfId="1" applyFont="1" applyFill="1" applyBorder="1" applyAlignment="1">
      <alignment horizontal="center" vertical="center"/>
    </xf>
    <xf numFmtId="0" fontId="9" fillId="0" borderId="4" xfId="1" applyFont="1" applyBorder="1" applyAlignment="1">
      <alignment horizontal="left" vertical="center" wrapText="1" readingOrder="1"/>
    </xf>
    <xf numFmtId="0" fontId="9" fillId="0" borderId="21" xfId="1" applyFont="1" applyBorder="1" applyAlignment="1">
      <alignment horizontal="left" vertical="center" wrapText="1" readingOrder="1"/>
    </xf>
    <xf numFmtId="0" fontId="9" fillId="0" borderId="25" xfId="1" applyFont="1" applyBorder="1" applyAlignment="1">
      <alignment horizontal="left" vertical="center" wrapText="1" readingOrder="1"/>
    </xf>
    <xf numFmtId="0" fontId="9" fillId="0" borderId="26" xfId="1" applyFont="1" applyBorder="1" applyAlignment="1">
      <alignment horizontal="left" vertical="center" wrapText="1" readingOrder="1"/>
    </xf>
    <xf numFmtId="0" fontId="8" fillId="5" borderId="16" xfId="1" applyFont="1" applyFill="1" applyBorder="1" applyAlignment="1">
      <alignment horizontal="center" vertical="center"/>
    </xf>
    <xf numFmtId="0" fontId="8" fillId="5" borderId="20" xfId="1" applyFont="1" applyFill="1" applyBorder="1" applyAlignment="1">
      <alignment horizontal="center" vertical="center"/>
    </xf>
    <xf numFmtId="0" fontId="8" fillId="5" borderId="17" xfId="1" applyFont="1" applyFill="1" applyBorder="1" applyAlignment="1">
      <alignment horizontal="center" vertical="center"/>
    </xf>
    <xf numFmtId="0" fontId="8" fillId="5" borderId="4" xfId="1" applyFont="1" applyFill="1" applyBorder="1" applyAlignment="1">
      <alignment horizontal="center" vertical="center"/>
    </xf>
    <xf numFmtId="0" fontId="9" fillId="0" borderId="17" xfId="1" applyFont="1" applyBorder="1" applyAlignment="1">
      <alignment horizontal="left" vertical="center" wrapText="1" readingOrder="1"/>
    </xf>
    <xf numFmtId="0" fontId="9" fillId="0" borderId="18" xfId="1" applyFont="1" applyBorder="1" applyAlignment="1">
      <alignment horizontal="left" vertical="center" wrapText="1" readingOrder="1"/>
    </xf>
    <xf numFmtId="0" fontId="8" fillId="7" borderId="20" xfId="1" applyFont="1" applyFill="1" applyBorder="1" applyAlignment="1">
      <alignment horizontal="center" vertical="center"/>
    </xf>
    <xf numFmtId="0" fontId="8" fillId="7" borderId="4" xfId="1" applyFont="1" applyFill="1" applyBorder="1" applyAlignment="1">
      <alignment horizontal="center" vertical="center"/>
    </xf>
    <xf numFmtId="0" fontId="9" fillId="0" borderId="4" xfId="1" applyFont="1" applyBorder="1" applyAlignment="1">
      <alignment vertical="center" wrapText="1"/>
    </xf>
    <xf numFmtId="0" fontId="9" fillId="0" borderId="21" xfId="1" applyFont="1" applyBorder="1" applyAlignment="1">
      <alignment vertical="center" wrapText="1"/>
    </xf>
    <xf numFmtId="0" fontId="7" fillId="2" borderId="14"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2" borderId="7" xfId="1" applyFont="1" applyFill="1" applyBorder="1" applyAlignment="1">
      <alignment horizontal="center" vertical="center"/>
    </xf>
    <xf numFmtId="0" fontId="6" fillId="2" borderId="11" xfId="1" applyFont="1" applyFill="1" applyBorder="1" applyAlignment="1">
      <alignment horizontal="center" vertical="center" textRotation="90"/>
    </xf>
    <xf numFmtId="0" fontId="6" fillId="2" borderId="19" xfId="1" applyFont="1" applyFill="1" applyBorder="1" applyAlignment="1">
      <alignment horizontal="center" vertical="center" textRotation="90"/>
    </xf>
    <xf numFmtId="0" fontId="6" fillId="2" borderId="22" xfId="1" applyFont="1" applyFill="1" applyBorder="1" applyAlignment="1">
      <alignment horizontal="center" vertical="center" textRotation="90"/>
    </xf>
    <xf numFmtId="0" fontId="7" fillId="2" borderId="12"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cellXfs>
  <cellStyles count="3">
    <cellStyle name="Moneda" xfId="2" builtinId="4"/>
    <cellStyle name="Normal" xfId="0" builtinId="0"/>
    <cellStyle name="Normal 2" xfId="1" xr:uid="{856B42DD-3717-4853-9E73-B6D45A5609DA}"/>
  </cellStyles>
  <dxfs count="10">
    <dxf>
      <fill>
        <patternFill>
          <bgColor rgb="FFFFFF00"/>
        </patternFill>
      </fill>
    </dxf>
    <dxf>
      <font>
        <color theme="0"/>
      </font>
      <fill>
        <patternFill>
          <bgColor rgb="FFFF0000"/>
        </patternFill>
      </fill>
    </dxf>
    <dxf>
      <fill>
        <patternFill>
          <bgColor rgb="FFFFC000"/>
        </patternFill>
      </fill>
    </dxf>
    <dxf>
      <fill>
        <patternFill>
          <bgColor theme="7" tint="0.39994506668294322"/>
        </patternFill>
      </fill>
    </dxf>
    <dxf>
      <fill>
        <patternFill>
          <bgColor theme="7" tint="0.39994506668294322"/>
        </patternFill>
      </fill>
    </dxf>
    <dxf>
      <fill>
        <patternFill>
          <bgColor rgb="FFFFC000"/>
        </patternFill>
      </fill>
    </dxf>
    <dxf>
      <font>
        <color theme="0"/>
      </font>
      <fill>
        <patternFill>
          <bgColor rgb="FFFF0000"/>
        </patternFill>
      </fill>
    </dxf>
    <dxf>
      <fill>
        <patternFill patternType="solid">
          <fgColor rgb="FFFFD966"/>
          <bgColor rgb="FF000000"/>
        </patternFill>
      </fill>
    </dxf>
    <dxf>
      <fill>
        <patternFill patternType="solid">
          <fgColor rgb="FFFFC000"/>
          <bgColor rgb="FF000000"/>
        </patternFill>
      </fill>
    </dxf>
    <dxf>
      <fill>
        <patternFill patternType="solid">
          <fgColor rgb="FFFF0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7653C-034C-4F56-9E24-0E6F888DEBEB}">
  <dimension ref="B1:U78"/>
  <sheetViews>
    <sheetView tabSelected="1" topLeftCell="B1" zoomScaleNormal="100" workbookViewId="0">
      <selection activeCell="B1" sqref="B1:T1"/>
    </sheetView>
  </sheetViews>
  <sheetFormatPr baseColWidth="10" defaultColWidth="8.7265625" defaultRowHeight="14.5" x14ac:dyDescent="0.35"/>
  <cols>
    <col min="1" max="1" width="3.453125" customWidth="1"/>
    <col min="2" max="2" width="10.54296875" customWidth="1"/>
    <col min="3" max="3" width="15" style="58" customWidth="1"/>
    <col min="4" max="4" width="17.7265625" style="58" customWidth="1"/>
    <col min="5" max="5" width="19.81640625" style="62" customWidth="1"/>
    <col min="6" max="6" width="10" style="58" customWidth="1"/>
    <col min="7" max="7" width="33.453125" style="67" customWidth="1"/>
    <col min="8" max="8" width="37.81640625" style="67" customWidth="1"/>
    <col min="9" max="9" width="39.26953125" style="62" customWidth="1"/>
    <col min="10" max="10" width="53.7265625" customWidth="1"/>
    <col min="11" max="11" width="13" style="62" customWidth="1"/>
    <col min="12" max="12" width="10.453125" style="62" customWidth="1"/>
    <col min="13" max="13" width="12" style="58" customWidth="1"/>
    <col min="14" max="14" width="46.453125" style="59" customWidth="1"/>
    <col min="15" max="15" width="18.7265625" customWidth="1"/>
    <col min="16" max="16" width="41.81640625" customWidth="1"/>
    <col min="17" max="17" width="23.7265625" customWidth="1"/>
    <col min="18" max="18" width="15.81640625" customWidth="1"/>
    <col min="19" max="19" width="15.54296875" style="58" customWidth="1"/>
    <col min="20" max="20" width="35.453125" customWidth="1"/>
  </cols>
  <sheetData>
    <row r="1" spans="2:21" ht="28.5" customHeight="1" x14ac:dyDescent="0.35">
      <c r="B1" s="90" t="s">
        <v>482</v>
      </c>
      <c r="C1" s="90"/>
      <c r="D1" s="90"/>
      <c r="E1" s="90"/>
      <c r="F1" s="90"/>
      <c r="G1" s="90"/>
      <c r="H1" s="90"/>
      <c r="I1" s="90"/>
      <c r="J1" s="90"/>
      <c r="K1" s="90"/>
      <c r="L1" s="90"/>
      <c r="M1" s="90"/>
      <c r="N1" s="90"/>
      <c r="O1" s="90"/>
      <c r="P1" s="90"/>
      <c r="Q1" s="90"/>
      <c r="R1" s="90"/>
      <c r="S1" s="90"/>
      <c r="T1" s="90"/>
    </row>
    <row r="3" spans="2:21" ht="29" x14ac:dyDescent="0.35">
      <c r="B3" s="63" t="s">
        <v>0</v>
      </c>
      <c r="C3" s="63" t="s">
        <v>1</v>
      </c>
      <c r="D3" s="63" t="s">
        <v>2</v>
      </c>
      <c r="E3" s="63" t="s">
        <v>3</v>
      </c>
      <c r="F3" s="63" t="s">
        <v>4</v>
      </c>
      <c r="G3" s="64" t="s">
        <v>5</v>
      </c>
      <c r="H3" s="64" t="s">
        <v>6</v>
      </c>
      <c r="I3" s="63" t="s">
        <v>7</v>
      </c>
      <c r="J3" s="63" t="s">
        <v>8</v>
      </c>
      <c r="K3" s="63" t="s">
        <v>9</v>
      </c>
      <c r="L3" s="63" t="s">
        <v>10</v>
      </c>
      <c r="M3" s="63" t="s">
        <v>11</v>
      </c>
      <c r="N3" s="64" t="s">
        <v>12</v>
      </c>
      <c r="O3" s="63" t="s">
        <v>13</v>
      </c>
      <c r="P3" s="63" t="s">
        <v>14</v>
      </c>
      <c r="Q3" s="63" t="s">
        <v>15</v>
      </c>
      <c r="R3" s="64" t="s">
        <v>16</v>
      </c>
      <c r="S3" s="64" t="s">
        <v>17</v>
      </c>
      <c r="T3" s="63" t="s">
        <v>18</v>
      </c>
    </row>
    <row r="4" spans="2:21" ht="90" customHeight="1" x14ac:dyDescent="0.35">
      <c r="B4" s="65" t="s">
        <v>395</v>
      </c>
      <c r="C4" s="73">
        <v>45616</v>
      </c>
      <c r="D4" s="65" t="s">
        <v>19</v>
      </c>
      <c r="E4" s="66" t="s">
        <v>20</v>
      </c>
      <c r="F4" s="65" t="s">
        <v>21</v>
      </c>
      <c r="G4" s="66" t="s">
        <v>22</v>
      </c>
      <c r="H4" s="66" t="s">
        <v>23</v>
      </c>
      <c r="I4" s="66" t="s">
        <v>24</v>
      </c>
      <c r="J4" s="60" t="str">
        <f t="shared" ref="J4:J38" si="0">+CONCATENATE($G$3,": ",G4," ",$H$3," ",H4," ",$I$3," ",I4)</f>
        <v>Debido a: Reestructuración de políticas de almacenamiento en onedrive y sharepoint Puede ocurrir que Pérdida de información relevante del programa para realizar la radicación en plataforma Resultando en Retrasos y reprocesos en el momento de realizar el cargue de información en la plataforma, llevando a devoluciones por completitud.</v>
      </c>
      <c r="K4" s="61" t="s">
        <v>25</v>
      </c>
      <c r="L4" s="61" t="s">
        <v>26</v>
      </c>
      <c r="M4" s="57">
        <f>+IF(AND(K4&lt;&gt;"",L4&lt;&gt;""),VLOOKUP(K4,'listas y control'!$C$4:$D$8,2,0)*HLOOKUP(L4,'listas y control'!$E$10:$I$12,3,0),"")</f>
        <v>15</v>
      </c>
      <c r="N4" s="59" t="str">
        <f>+IF(M4&lt;&gt;"",(IF(M4&lt;=estrategias!$C$3,estrategias!$D$3,IF(M4&lt;=estrategias!$C$4,estrategias!$D$4,estrategias!$D$5))),"")</f>
        <v>Son riesgos que requieren prioridad de acción, por medio de estrategias de respuestas agresivas y, generalmente, inmediatas. La gestión de este tipo de riesgos es fundamental para el éxito del proyecto.</v>
      </c>
      <c r="O4" s="66" t="s">
        <v>27</v>
      </c>
      <c r="P4" s="66" t="s">
        <v>28</v>
      </c>
      <c r="Q4" s="66" t="s">
        <v>20</v>
      </c>
      <c r="R4" s="80">
        <v>0</v>
      </c>
      <c r="S4" s="76">
        <v>0.9</v>
      </c>
      <c r="T4" s="66" t="s">
        <v>29</v>
      </c>
      <c r="U4" t="str">
        <f>+B4</f>
        <v>R1</v>
      </c>
    </row>
    <row r="5" spans="2:21" ht="116" x14ac:dyDescent="0.35">
      <c r="B5" s="65" t="s">
        <v>396</v>
      </c>
      <c r="C5" s="73">
        <v>45616</v>
      </c>
      <c r="D5" s="65" t="s">
        <v>19</v>
      </c>
      <c r="E5" s="66" t="s">
        <v>20</v>
      </c>
      <c r="F5" s="65" t="s">
        <v>21</v>
      </c>
      <c r="G5" s="66" t="s">
        <v>30</v>
      </c>
      <c r="H5" s="66" t="s">
        <v>31</v>
      </c>
      <c r="I5" s="66" t="s">
        <v>32</v>
      </c>
      <c r="J5" s="60" t="str">
        <f t="shared" si="0"/>
        <v>Debido a: Fallos técnicos que genera reprocesos en la plataforma Nuevo SACES Puede ocurrir que No se genere el cambio de estado a radicado y no se tenga el comprobante de pago Resultando en Demora en la radicación del programa en plataforma, que aumenta el tiempo esperado de obtención del RC</v>
      </c>
      <c r="K5" s="61" t="s">
        <v>33</v>
      </c>
      <c r="L5" s="61" t="s">
        <v>34</v>
      </c>
      <c r="M5" s="70">
        <f>+IF(AND(K5&lt;&gt;"",L5&lt;&gt;""),VLOOKUP(K5,'listas y control'!$C$4:$D$8,2,0)*HLOOKUP(L5,'listas y control'!$E$10:$I$12,3,0),"")</f>
        <v>15</v>
      </c>
      <c r="N5" s="59" t="str">
        <f>+IF(M5&lt;&gt;"",(IF(M5&lt;=estrategias!$C$3,estrategias!$D$3,IF(M5&lt;=estrategias!$C$4,estrategias!$D$4,estrategias!$D$5))),"")</f>
        <v>Son riesgos que requieren prioridad de acción, por medio de estrategias de respuestas agresivas y, generalmente, inmediatas. La gestión de este tipo de riesgos es fundamental para el éxito del proyecto.</v>
      </c>
      <c r="O5" s="66" t="s">
        <v>27</v>
      </c>
      <c r="P5" s="66" t="s">
        <v>35</v>
      </c>
      <c r="Q5" s="66" t="s">
        <v>20</v>
      </c>
      <c r="R5" s="75">
        <v>974318</v>
      </c>
      <c r="S5" s="76">
        <v>0.9</v>
      </c>
      <c r="T5" s="66" t="s">
        <v>36</v>
      </c>
      <c r="U5" t="str">
        <f t="shared" ref="U5:U68" si="1">+B5</f>
        <v>R2</v>
      </c>
    </row>
    <row r="6" spans="2:21" ht="87" x14ac:dyDescent="0.35">
      <c r="B6" s="65" t="s">
        <v>397</v>
      </c>
      <c r="C6" s="73">
        <v>45616</v>
      </c>
      <c r="D6" s="65" t="s">
        <v>19</v>
      </c>
      <c r="E6" s="66" t="s">
        <v>20</v>
      </c>
      <c r="F6" s="65" t="s">
        <v>21</v>
      </c>
      <c r="G6" s="66" t="s">
        <v>37</v>
      </c>
      <c r="H6" s="66" t="s">
        <v>31</v>
      </c>
      <c r="I6" s="66" t="s">
        <v>32</v>
      </c>
      <c r="J6" s="60" t="str">
        <f t="shared" si="0"/>
        <v>Debido a: Actualización de la plataforma Nuevo SACES Puede ocurrir que No se genere el cambio de estado a radicado y no se tenga el comprobante de pago Resultando en Demora en la radicación del programa en plataforma, que aumenta el tiempo esperado de obtención del RC</v>
      </c>
      <c r="K6" s="61" t="s">
        <v>38</v>
      </c>
      <c r="L6" s="69" t="s">
        <v>39</v>
      </c>
      <c r="M6" s="71">
        <f>+IF(AND(K6&lt;&gt;"",L6&lt;&gt;""),VLOOKUP(K6,'listas y control'!$C$4:$D$8,2,0)*HLOOKUP(L6,'listas y control'!$E$10:$I$12,3,0),"")</f>
        <v>16</v>
      </c>
      <c r="N6" s="72" t="str">
        <f>+IF(M6&lt;&gt;"",(IF(M6&lt;=estrategias!$C$3,estrategias!$D$3,IF(M6&lt;=estrategias!$C$4,estrategias!$D$4,estrategias!$D$5))),"")</f>
        <v>Son riesgos que requieren prioridad de acción, por medio de estrategias de respuestas agresivas y, generalmente, inmediatas. La gestión de este tipo de riesgos es fundamental para el éxito del proyecto.</v>
      </c>
      <c r="O6" s="74" t="s">
        <v>40</v>
      </c>
      <c r="P6" s="66" t="s">
        <v>41</v>
      </c>
      <c r="Q6" s="66" t="s">
        <v>42</v>
      </c>
      <c r="R6" s="77">
        <f>368066*3</f>
        <v>1104198</v>
      </c>
      <c r="S6" s="76">
        <v>1</v>
      </c>
      <c r="T6" s="66" t="s">
        <v>43</v>
      </c>
      <c r="U6" t="str">
        <f t="shared" si="1"/>
        <v>R3</v>
      </c>
    </row>
    <row r="7" spans="2:21" ht="72.5" x14ac:dyDescent="0.35">
      <c r="B7" s="65" t="s">
        <v>398</v>
      </c>
      <c r="C7" s="73">
        <v>45616</v>
      </c>
      <c r="D7" s="65">
        <v>1</v>
      </c>
      <c r="E7" s="66" t="s">
        <v>44</v>
      </c>
      <c r="F7" s="65" t="s">
        <v>21</v>
      </c>
      <c r="G7" s="66" t="s">
        <v>45</v>
      </c>
      <c r="H7" s="66" t="s">
        <v>46</v>
      </c>
      <c r="I7" s="66" t="s">
        <v>47</v>
      </c>
      <c r="J7" s="60" t="str">
        <f t="shared" si="0"/>
        <v>Debido a: Baja calidad en el producto entregable del proyecto Puede ocurrir que Generen más de dos devoluciones por completitud o requerimientos que es imposible de cumplir u organizar en 60 días calendario. Resultando en Negación de registro calificado</v>
      </c>
      <c r="K7" s="61" t="s">
        <v>25</v>
      </c>
      <c r="L7" s="69" t="s">
        <v>26</v>
      </c>
      <c r="M7" s="71">
        <f>+IF(AND(K7&lt;&gt;"",L7&lt;&gt;""),VLOOKUP(K7,'listas y control'!$C$4:$D$8,2,0)*HLOOKUP(L7,'listas y control'!$E$10:$I$12,3,0),"")</f>
        <v>15</v>
      </c>
      <c r="N7" s="72" t="str">
        <f>+IF(M7&lt;&gt;"",(IF(M7&lt;=estrategias!$C$3,estrategias!$D$3,IF(M7&lt;=estrategias!$C$4,estrategias!$D$4,estrategias!$D$5))),"")</f>
        <v>Son riesgos que requieren prioridad de acción, por medio de estrategias de respuestas agresivas y, generalmente, inmediatas. La gestión de este tipo de riesgos es fundamental para el éxito del proyecto.</v>
      </c>
      <c r="O7" s="74" t="s">
        <v>27</v>
      </c>
      <c r="P7" s="66" t="s">
        <v>48</v>
      </c>
      <c r="Q7" s="66" t="s">
        <v>20</v>
      </c>
      <c r="R7" s="80">
        <v>0</v>
      </c>
      <c r="S7" s="76">
        <v>0.9</v>
      </c>
      <c r="T7" s="66" t="s">
        <v>49</v>
      </c>
      <c r="U7" t="str">
        <f t="shared" si="1"/>
        <v>R4</v>
      </c>
    </row>
    <row r="8" spans="2:21" ht="87" x14ac:dyDescent="0.35">
      <c r="B8" s="65" t="s">
        <v>399</v>
      </c>
      <c r="C8" s="73">
        <v>45616</v>
      </c>
      <c r="D8" s="65">
        <v>1</v>
      </c>
      <c r="E8" s="66" t="s">
        <v>44</v>
      </c>
      <c r="F8" s="65" t="s">
        <v>50</v>
      </c>
      <c r="G8" s="66" t="s">
        <v>51</v>
      </c>
      <c r="H8" s="66" t="s">
        <v>52</v>
      </c>
      <c r="I8" s="66" t="s">
        <v>53</v>
      </c>
      <c r="J8" s="60" t="str">
        <f t="shared" si="0"/>
        <v>Debido a: La actualización reciente de normativas legales que favorecen la flexibilización de los procesos de registro calificado Puede ocurrir que Reducción de barreras normativas y facilidad de aprobación del registro calificado Resultando en Agilización de la aprobación del registro calificado, disminuyendo tiempos de inicio de oepración del programa</v>
      </c>
      <c r="K8" s="61" t="s">
        <v>25</v>
      </c>
      <c r="L8" s="69" t="s">
        <v>26</v>
      </c>
      <c r="M8" s="71">
        <f>+IF(AND(K8&lt;&gt;"",L8&lt;&gt;""),VLOOKUP(K8,'listas y control'!$C$4:$D$8,2,0)*HLOOKUP(L8,'listas y control'!$E$10:$I$12,3,0),"")</f>
        <v>15</v>
      </c>
      <c r="N8" s="72" t="str">
        <f>+IF(M8&lt;&gt;"",(IF(M8&lt;=estrategias!$C$3,estrategias!$D$3,IF(M8&lt;=estrategias!$C$4,estrategias!$D$4,estrategias!$D$5))),"")</f>
        <v>Son riesgos que requieren prioridad de acción, por medio de estrategias de respuestas agresivas y, generalmente, inmediatas. La gestión de este tipo de riesgos es fundamental para el éxito del proyecto.</v>
      </c>
      <c r="O8" s="74" t="s">
        <v>54</v>
      </c>
      <c r="P8" s="66" t="s">
        <v>55</v>
      </c>
      <c r="Q8" s="66" t="s">
        <v>56</v>
      </c>
      <c r="R8" s="75">
        <v>0</v>
      </c>
      <c r="S8" s="76">
        <v>0.5</v>
      </c>
      <c r="T8" s="66" t="s">
        <v>49</v>
      </c>
      <c r="U8" t="str">
        <f t="shared" si="1"/>
        <v>R5</v>
      </c>
    </row>
    <row r="9" spans="2:21" ht="87" x14ac:dyDescent="0.35">
      <c r="B9" s="65" t="s">
        <v>401</v>
      </c>
      <c r="C9" s="73">
        <v>45616</v>
      </c>
      <c r="D9" s="65">
        <v>1</v>
      </c>
      <c r="E9" s="66" t="s">
        <v>44</v>
      </c>
      <c r="F9" s="65" t="s">
        <v>21</v>
      </c>
      <c r="G9" s="66" t="s">
        <v>57</v>
      </c>
      <c r="H9" s="66" t="s">
        <v>58</v>
      </c>
      <c r="I9" s="66" t="s">
        <v>59</v>
      </c>
      <c r="J9" s="60" t="str">
        <f t="shared" si="0"/>
        <v>Debido a: Dado a los cambios culturales y sociales del contexto y la baja percepción de la educación superior Puede ocurrir que Baja demanda del programa después de la aprobación del registro calificado Resultando en Dificultad de operar el programa en las condiciones de calidad declaradas, teniendo baja aceptación en el mercado.</v>
      </c>
      <c r="K9" s="61" t="s">
        <v>33</v>
      </c>
      <c r="L9" s="69" t="s">
        <v>26</v>
      </c>
      <c r="M9" s="71">
        <f>+IF(AND(K9&lt;&gt;"",L9&lt;&gt;""),VLOOKUP(K9,'listas y control'!$C$4:$D$8,2,0)*HLOOKUP(L9,'listas y control'!$E$10:$I$12,3,0),"")</f>
        <v>25</v>
      </c>
      <c r="N9" s="72" t="str">
        <f>+IF(M9&lt;&gt;"",(IF(M9&lt;=estrategias!$C$3,estrategias!$D$3,IF(M9&lt;=estrategias!$C$4,estrategias!$D$4,estrategias!$D$5))),"")</f>
        <v>Son riesgos que requieren prioridad de acción, por medio de estrategias de respuestas agresivas y, generalmente, inmediatas. La gestión de este tipo de riesgos es fundamental para el éxito del proyecto.</v>
      </c>
      <c r="O9" s="74" t="s">
        <v>27</v>
      </c>
      <c r="P9" s="66" t="s">
        <v>60</v>
      </c>
      <c r="Q9" s="66" t="s">
        <v>61</v>
      </c>
      <c r="R9" s="77">
        <v>4500000</v>
      </c>
      <c r="S9" s="76">
        <v>0.5</v>
      </c>
      <c r="T9" s="66" t="s">
        <v>62</v>
      </c>
      <c r="U9" t="str">
        <f t="shared" si="1"/>
        <v>R6</v>
      </c>
    </row>
    <row r="10" spans="2:21" ht="58" x14ac:dyDescent="0.35">
      <c r="B10" s="65" t="s">
        <v>402</v>
      </c>
      <c r="C10" s="73">
        <v>45616</v>
      </c>
      <c r="D10" s="65" t="s">
        <v>63</v>
      </c>
      <c r="E10" s="66" t="s">
        <v>64</v>
      </c>
      <c r="F10" s="65" t="s">
        <v>21</v>
      </c>
      <c r="G10" s="66" t="s">
        <v>65</v>
      </c>
      <c r="H10" s="66" t="s">
        <v>66</v>
      </c>
      <c r="I10" s="61" t="s">
        <v>67</v>
      </c>
      <c r="J10" s="60" t="str">
        <f>+CONCATENATE($G$3,": ",G10," ",$H$3," ",H10," ",$I$3," ",I10)</f>
        <v>Debido a: Insuficiencia en las estrategias de mercadeo Puede ocurrir que potenciales estudiantes no conozcan a profundidad el perfil del egresado Resultando en ingresos limitados del programa</v>
      </c>
      <c r="K10" s="61" t="s">
        <v>25</v>
      </c>
      <c r="L10" s="69" t="s">
        <v>39</v>
      </c>
      <c r="M10" s="71">
        <f>+IF(AND(K10&lt;&gt;"",L10&lt;&gt;""),VLOOKUP(K10,'listas y control'!$C$4:$D$8,2,0)*HLOOKUP(L10,'listas y control'!$E$10:$I$12,3,0),"")</f>
        <v>12</v>
      </c>
      <c r="N10" s="72" t="str">
        <f>+IF(M10&lt;&gt;"",(IF(M10&lt;=estrategias!$C$3,estrategias!$D$3,IF(M10&lt;=estrategias!$C$4,estrategias!$D$4,estrategias!$D$5))),"")</f>
        <v>Corresponde a riesgos importantes que aunque no requieren de una acción inmediata, si se debe emprender para ellos un plan para gestionarlos adecuadamente según su tipo.</v>
      </c>
      <c r="O10" s="74" t="s">
        <v>27</v>
      </c>
      <c r="P10" s="66" t="s">
        <v>60</v>
      </c>
      <c r="Q10" s="66" t="s">
        <v>68</v>
      </c>
      <c r="R10" s="79">
        <v>0</v>
      </c>
      <c r="S10" s="76">
        <v>0.5</v>
      </c>
      <c r="T10" s="66" t="s">
        <v>62</v>
      </c>
      <c r="U10" t="str">
        <f t="shared" si="1"/>
        <v>R7</v>
      </c>
    </row>
    <row r="11" spans="2:21" ht="87" x14ac:dyDescent="0.35">
      <c r="B11" s="65" t="s">
        <v>403</v>
      </c>
      <c r="C11" s="73">
        <v>45616</v>
      </c>
      <c r="D11" s="65" t="s">
        <v>69</v>
      </c>
      <c r="E11" s="61" t="s">
        <v>70</v>
      </c>
      <c r="F11" s="65" t="s">
        <v>21</v>
      </c>
      <c r="G11" s="66" t="s">
        <v>71</v>
      </c>
      <c r="H11" s="66" t="s">
        <v>72</v>
      </c>
      <c r="I11" s="66" t="s">
        <v>73</v>
      </c>
      <c r="J11" s="60" t="str">
        <f t="shared" si="0"/>
        <v>Debido a: Falta de claridad en los entregables finales, requisitos del proyecto, criterios de aceptación, exclusiones, limites y restricciones del proyecto Puede ocurrir que Exista confusión en la construcción de los entregables y se entregue documentos incoherentes Resultando en aumento del tiempo y costo final del proyecto</v>
      </c>
      <c r="K11" s="61" t="s">
        <v>25</v>
      </c>
      <c r="L11" s="69" t="s">
        <v>34</v>
      </c>
      <c r="M11" s="71">
        <f>+IF(AND(K11&lt;&gt;"",L11&lt;&gt;""),VLOOKUP(K11,'listas y control'!$C$4:$D$8,2,0)*HLOOKUP(L11,'listas y control'!$E$10:$I$12,3,0),"")</f>
        <v>9</v>
      </c>
      <c r="N11" s="72" t="str">
        <f>+IF(M11&lt;&gt;"",(IF(M11&lt;=estrategias!$C$3,estrategias!$D$3,IF(M11&lt;=estrategias!$C$4,estrategias!$D$4,estrategias!$D$5))),"")</f>
        <v>Corresponde a riesgos importantes que aunque no requieren de una acción inmediata, si se debe emprender para ellos un plan para gestionarlos adecuadamente según su tipo.</v>
      </c>
      <c r="O11" s="74" t="s">
        <v>27</v>
      </c>
      <c r="P11" s="66" t="s">
        <v>74</v>
      </c>
      <c r="Q11" s="66" t="s">
        <v>70</v>
      </c>
      <c r="R11" s="79">
        <v>0</v>
      </c>
      <c r="S11" s="76">
        <v>0.8</v>
      </c>
      <c r="T11" s="66" t="s">
        <v>75</v>
      </c>
      <c r="U11" t="str">
        <f t="shared" si="1"/>
        <v>R8</v>
      </c>
    </row>
    <row r="12" spans="2:21" ht="58" x14ac:dyDescent="0.35">
      <c r="B12" s="65" t="s">
        <v>404</v>
      </c>
      <c r="C12" s="73">
        <v>45616</v>
      </c>
      <c r="D12" s="65" t="s">
        <v>76</v>
      </c>
      <c r="E12" s="61" t="s">
        <v>70</v>
      </c>
      <c r="F12" s="65" t="s">
        <v>21</v>
      </c>
      <c r="G12" s="66" t="s">
        <v>77</v>
      </c>
      <c r="H12" s="66" t="s">
        <v>78</v>
      </c>
      <c r="I12" s="61" t="s">
        <v>79</v>
      </c>
      <c r="J12" s="60" t="str">
        <f t="shared" si="0"/>
        <v>Debido a: Retrasos u errores en las revisiones por parte de los responsables de validación Puede ocurrir que No se detecten fallas de manera oportuna en el proceso Resultando en Disminución de la calidad de los entregables</v>
      </c>
      <c r="K12" s="61" t="s">
        <v>25</v>
      </c>
      <c r="L12" s="69" t="s">
        <v>34</v>
      </c>
      <c r="M12" s="71">
        <f>+IF(AND(K12&lt;&gt;"",L12&lt;&gt;""),VLOOKUP(K12,'listas y control'!$C$4:$D$8,2,0)*HLOOKUP(L12,'listas y control'!$E$10:$I$12,3,0),"")</f>
        <v>9</v>
      </c>
      <c r="N12" s="72" t="str">
        <f>+IF(M12&lt;&gt;"",(IF(M12&lt;=estrategias!$C$3,estrategias!$D$3,IF(M12&lt;=estrategias!$C$4,estrategias!$D$4,estrategias!$D$5))),"")</f>
        <v>Corresponde a riesgos importantes que aunque no requieren de una acción inmediata, si se debe emprender para ellos un plan para gestionarlos adecuadamente según su tipo.</v>
      </c>
      <c r="O12" s="74" t="s">
        <v>80</v>
      </c>
      <c r="P12" s="66" t="s">
        <v>81</v>
      </c>
      <c r="Q12" s="66" t="s">
        <v>20</v>
      </c>
      <c r="R12" s="79">
        <v>0</v>
      </c>
      <c r="S12" s="76">
        <v>0.8</v>
      </c>
      <c r="T12" s="66"/>
      <c r="U12" t="str">
        <f t="shared" si="1"/>
        <v>R9</v>
      </c>
    </row>
    <row r="13" spans="2:21" ht="72.5" x14ac:dyDescent="0.35">
      <c r="B13" s="65" t="s">
        <v>405</v>
      </c>
      <c r="C13" s="73">
        <v>45616</v>
      </c>
      <c r="D13" s="65" t="s">
        <v>82</v>
      </c>
      <c r="E13" s="61" t="s">
        <v>70</v>
      </c>
      <c r="F13" s="65" t="s">
        <v>21</v>
      </c>
      <c r="G13" s="66" t="s">
        <v>83</v>
      </c>
      <c r="H13" s="66" t="s">
        <v>84</v>
      </c>
      <c r="I13" s="61" t="s">
        <v>85</v>
      </c>
      <c r="J13" s="60" t="str">
        <f t="shared" si="0"/>
        <v>Debido a: Falta de disponibilidad del docente experto en momentos críticos de la obtención del registro calificado Puede ocurrir que Deleguen tareas a docentes que no tienen experiencia suficiente en construcción de programas académicos Resultando en Retrasos y errores en entregables</v>
      </c>
      <c r="K13" s="61" t="s">
        <v>86</v>
      </c>
      <c r="L13" s="69" t="s">
        <v>39</v>
      </c>
      <c r="M13" s="71">
        <f>+IF(AND(K13&lt;&gt;"",L13&lt;&gt;""),VLOOKUP(K13,'listas y control'!$C$4:$D$8,2,0)*HLOOKUP(L13,'listas y control'!$E$10:$I$12,3,0),"")</f>
        <v>8</v>
      </c>
      <c r="N13" s="72" t="str">
        <f>+IF(M13&lt;&gt;"",(IF(M13&lt;=estrategias!$C$3,estrategias!$D$3,IF(M13&lt;=estrategias!$C$4,estrategias!$D$4,estrategias!$D$5))),"")</f>
        <v>Corresponde a riesgos importantes que aunque no requieren de una acción inmediata, si se debe emprender para ellos un plan para gestionarlos adecuadamente según su tipo.</v>
      </c>
      <c r="O13" s="74" t="s">
        <v>40</v>
      </c>
      <c r="P13" s="66" t="s">
        <v>87</v>
      </c>
      <c r="Q13" s="66" t="s">
        <v>20</v>
      </c>
      <c r="R13" s="79">
        <f>368066*8</f>
        <v>2944528</v>
      </c>
      <c r="S13" s="76">
        <v>0</v>
      </c>
      <c r="T13" s="66" t="s">
        <v>88</v>
      </c>
      <c r="U13" t="str">
        <f t="shared" si="1"/>
        <v>R10</v>
      </c>
    </row>
    <row r="14" spans="2:21" ht="72.5" x14ac:dyDescent="0.35">
      <c r="B14" s="65" t="s">
        <v>406</v>
      </c>
      <c r="C14" s="73">
        <v>45616</v>
      </c>
      <c r="D14" s="65" t="s">
        <v>89</v>
      </c>
      <c r="E14" s="61" t="s">
        <v>70</v>
      </c>
      <c r="F14" s="65" t="s">
        <v>21</v>
      </c>
      <c r="G14" s="66" t="s">
        <v>90</v>
      </c>
      <c r="H14" s="66" t="s">
        <v>91</v>
      </c>
      <c r="I14" s="61" t="s">
        <v>92</v>
      </c>
      <c r="J14" s="60" t="str">
        <f t="shared" si="0"/>
        <v>Debido a: Cambios en indicadores financieros del mercado y cambios de políticas financieras Puede ocurrir que Costos operacionales y de adquisiciones aumenten Resultando en necesidad de búsqueda de financiación bajo procedimientos altamente burocráticos</v>
      </c>
      <c r="K14" s="61" t="s">
        <v>38</v>
      </c>
      <c r="L14" s="69" t="s">
        <v>34</v>
      </c>
      <c r="M14" s="71">
        <f>+IF(AND(K14&lt;&gt;"",L14&lt;&gt;""),VLOOKUP(K14,'listas y control'!$C$4:$D$8,2,0)*HLOOKUP(L14,'listas y control'!$E$10:$I$12,3,0),"")</f>
        <v>12</v>
      </c>
      <c r="N14" s="72" t="str">
        <f>+IF(M14&lt;&gt;"",(IF(M14&lt;=estrategias!$C$3,estrategias!$D$3,IF(M14&lt;=estrategias!$C$4,estrategias!$D$4,estrategias!$D$5))),"")</f>
        <v>Corresponde a riesgos importantes que aunque no requieren de una acción inmediata, si se debe emprender para ellos un plan para gestionarlos adecuadamente según su tipo.</v>
      </c>
      <c r="O14" s="74" t="s">
        <v>40</v>
      </c>
      <c r="P14" s="66" t="s">
        <v>93</v>
      </c>
      <c r="Q14" s="66" t="s">
        <v>94</v>
      </c>
      <c r="R14" s="79">
        <v>0</v>
      </c>
      <c r="S14" s="76">
        <v>0</v>
      </c>
      <c r="T14" s="66"/>
      <c r="U14" t="str">
        <f t="shared" si="1"/>
        <v>R11</v>
      </c>
    </row>
    <row r="15" spans="2:21" ht="58" x14ac:dyDescent="0.35">
      <c r="B15" s="65" t="s">
        <v>407</v>
      </c>
      <c r="C15" s="73">
        <v>45616</v>
      </c>
      <c r="D15" s="65" t="s">
        <v>89</v>
      </c>
      <c r="E15" s="61" t="s">
        <v>70</v>
      </c>
      <c r="F15" s="65" t="s">
        <v>21</v>
      </c>
      <c r="G15" s="66" t="s">
        <v>95</v>
      </c>
      <c r="H15" s="66" t="s">
        <v>96</v>
      </c>
      <c r="I15" s="66" t="s">
        <v>97</v>
      </c>
      <c r="J15" s="60" t="str">
        <f t="shared" si="0"/>
        <v>Debido a: Errores en la fase de planificación del proyecto Puede ocurrir que recursos financieros, humanos, tecnlógicos y materiales no sean suficientes Resultando en retrasos y adecuación de entregables sacrificando la calidad esperada</v>
      </c>
      <c r="K15" s="61" t="s">
        <v>25</v>
      </c>
      <c r="L15" s="69" t="s">
        <v>34</v>
      </c>
      <c r="M15" s="71">
        <f>+IF(AND(K15&lt;&gt;"",L15&lt;&gt;""),VLOOKUP(K15,'listas y control'!$C$4:$D$8,2,0)*HLOOKUP(L15,'listas y control'!$E$10:$I$12,3,0),"")</f>
        <v>9</v>
      </c>
      <c r="N15" s="72" t="str">
        <f>+IF(M15&lt;&gt;"",(IF(M15&lt;=estrategias!$C$3,estrategias!$D$3,IF(M15&lt;=estrategias!$C$4,estrategias!$D$4,estrategias!$D$5))),"")</f>
        <v>Corresponde a riesgos importantes que aunque no requieren de una acción inmediata, si se debe emprender para ellos un plan para gestionarlos adecuadamente según su tipo.</v>
      </c>
      <c r="O15" s="74" t="s">
        <v>80</v>
      </c>
      <c r="P15" s="66" t="s">
        <v>98</v>
      </c>
      <c r="Q15" s="66" t="s">
        <v>70</v>
      </c>
      <c r="R15" s="79">
        <v>0</v>
      </c>
      <c r="S15" s="76">
        <v>0.5</v>
      </c>
      <c r="T15" s="66"/>
      <c r="U15" t="str">
        <f t="shared" si="1"/>
        <v>R12</v>
      </c>
    </row>
    <row r="16" spans="2:21" ht="58" x14ac:dyDescent="0.35">
      <c r="B16" s="65" t="s">
        <v>408</v>
      </c>
      <c r="C16" s="73">
        <v>45616</v>
      </c>
      <c r="D16" s="65" t="s">
        <v>99</v>
      </c>
      <c r="E16" s="61" t="s">
        <v>70</v>
      </c>
      <c r="F16" s="65" t="s">
        <v>21</v>
      </c>
      <c r="G16" s="66" t="s">
        <v>100</v>
      </c>
      <c r="H16" s="66" t="s">
        <v>101</v>
      </c>
      <c r="I16" s="61" t="s">
        <v>102</v>
      </c>
      <c r="J16" s="60" t="str">
        <f t="shared" si="0"/>
        <v>Debido a: Dependencias entre entregables en la operación del proyecto Puede ocurrir que retraso de un entregable, genere retrasos importantes que impacten productos claves Resultando en incumplimiento del cronograma</v>
      </c>
      <c r="K16" s="61" t="s">
        <v>38</v>
      </c>
      <c r="L16" s="69" t="s">
        <v>34</v>
      </c>
      <c r="M16" s="71">
        <f>+IF(AND(K16&lt;&gt;"",L16&lt;&gt;""),VLOOKUP(K16,'listas y control'!$C$4:$D$8,2,0)*HLOOKUP(L16,'listas y control'!$E$10:$I$12,3,0),"")</f>
        <v>12</v>
      </c>
      <c r="N16" s="72" t="str">
        <f>+IF(M16&lt;&gt;"",(IF(M16&lt;=estrategias!$C$3,estrategias!$D$3,IF(M16&lt;=estrategias!$C$4,estrategias!$D$4,estrategias!$D$5))),"")</f>
        <v>Corresponde a riesgos importantes que aunque no requieren de una acción inmediata, si se debe emprender para ellos un plan para gestionarlos adecuadamente según su tipo.</v>
      </c>
      <c r="O16" s="74" t="s">
        <v>80</v>
      </c>
      <c r="P16" s="66" t="s">
        <v>98</v>
      </c>
      <c r="Q16" s="66" t="s">
        <v>70</v>
      </c>
      <c r="R16" s="79">
        <v>0</v>
      </c>
      <c r="S16" s="76">
        <v>0.8</v>
      </c>
      <c r="T16" s="66" t="s">
        <v>103</v>
      </c>
      <c r="U16" t="str">
        <f t="shared" si="1"/>
        <v>R13</v>
      </c>
    </row>
    <row r="17" spans="2:21" ht="58" x14ac:dyDescent="0.35">
      <c r="B17" s="65" t="s">
        <v>409</v>
      </c>
      <c r="C17" s="73">
        <v>45616</v>
      </c>
      <c r="D17" s="65" t="s">
        <v>104</v>
      </c>
      <c r="E17" s="66" t="s">
        <v>105</v>
      </c>
      <c r="F17" s="65" t="s">
        <v>21</v>
      </c>
      <c r="G17" s="66" t="s">
        <v>106</v>
      </c>
      <c r="H17" s="66" t="s">
        <v>107</v>
      </c>
      <c r="I17" s="61" t="s">
        <v>108</v>
      </c>
      <c r="J17" s="60" t="str">
        <f t="shared" si="0"/>
        <v>Debido a: Retrasos en la validación del acta de aprobación de resultados de aprendizaje del comité curricular Puede ocurrir que No sea aprobada en el tiempo esperado Resultando en Reprocesos y reajustes en el plan de estudios</v>
      </c>
      <c r="K17" s="61" t="s">
        <v>25</v>
      </c>
      <c r="L17" s="69" t="s">
        <v>34</v>
      </c>
      <c r="M17" s="71">
        <f>+IF(AND(K17&lt;&gt;"",L17&lt;&gt;""),VLOOKUP(K17,'listas y control'!$C$4:$D$8,2,0)*HLOOKUP(L17,'listas y control'!$E$10:$I$12,3,0),"")</f>
        <v>9</v>
      </c>
      <c r="N17" s="72" t="str">
        <f>+IF(M17&lt;&gt;"",(IF(M17&lt;=estrategias!$C$3,estrategias!$D$3,IF(M17&lt;=estrategias!$C$4,estrategias!$D$4,estrategias!$D$5))),"")</f>
        <v>Corresponde a riesgos importantes que aunque no requieren de una acción inmediata, si se debe emprender para ellos un plan para gestionarlos adecuadamente según su tipo.</v>
      </c>
      <c r="O17" s="74" t="s">
        <v>80</v>
      </c>
      <c r="P17" s="66" t="s">
        <v>109</v>
      </c>
      <c r="Q17" s="66" t="s">
        <v>70</v>
      </c>
      <c r="R17" s="79">
        <v>0</v>
      </c>
      <c r="S17" s="76">
        <v>0.5</v>
      </c>
      <c r="T17" s="66" t="s">
        <v>103</v>
      </c>
      <c r="U17" t="str">
        <f t="shared" si="1"/>
        <v>R14</v>
      </c>
    </row>
    <row r="18" spans="2:21" ht="58" x14ac:dyDescent="0.35">
      <c r="B18" s="65" t="s">
        <v>410</v>
      </c>
      <c r="C18" s="73">
        <v>45616</v>
      </c>
      <c r="D18" s="65" t="s">
        <v>110</v>
      </c>
      <c r="E18" s="66" t="s">
        <v>111</v>
      </c>
      <c r="F18" s="65" t="s">
        <v>21</v>
      </c>
      <c r="G18" s="66" t="s">
        <v>112</v>
      </c>
      <c r="H18" s="66" t="s">
        <v>113</v>
      </c>
      <c r="I18" s="61" t="s">
        <v>114</v>
      </c>
      <c r="J18" s="60" t="str">
        <f t="shared" si="0"/>
        <v>Debido a: Actualización de la plataforma de aulas padre Puede ocurrir que guía este obsoleta en el momento de revisión de los ponentes de la sala Resultando en Devolución de completitud</v>
      </c>
      <c r="K18" s="61" t="s">
        <v>25</v>
      </c>
      <c r="L18" s="69" t="s">
        <v>34</v>
      </c>
      <c r="M18" s="71">
        <f>+IF(AND(K18&lt;&gt;"",L18&lt;&gt;""),VLOOKUP(K18,'listas y control'!$C$4:$D$8,2,0)*HLOOKUP(L18,'listas y control'!$E$10:$I$12,3,0),"")</f>
        <v>9</v>
      </c>
      <c r="N18" s="72" t="str">
        <f>+IF(M18&lt;&gt;"",(IF(M18&lt;=estrategias!$C$3,estrategias!$D$3,IF(M18&lt;=estrategias!$C$4,estrategias!$D$4,estrategias!$D$5))),"")</f>
        <v>Corresponde a riesgos importantes que aunque no requieren de una acción inmediata, si se debe emprender para ellos un plan para gestionarlos adecuadamente según su tipo.</v>
      </c>
      <c r="O18" s="74" t="s">
        <v>80</v>
      </c>
      <c r="P18" s="66" t="s">
        <v>115</v>
      </c>
      <c r="Q18" s="66" t="s">
        <v>111</v>
      </c>
      <c r="R18" s="79">
        <v>0</v>
      </c>
      <c r="S18" s="76">
        <v>0.8</v>
      </c>
      <c r="T18" s="66" t="s">
        <v>103</v>
      </c>
      <c r="U18" t="str">
        <f t="shared" si="1"/>
        <v>R15</v>
      </c>
    </row>
    <row r="19" spans="2:21" ht="58" x14ac:dyDescent="0.35">
      <c r="B19" s="65" t="s">
        <v>411</v>
      </c>
      <c r="C19" s="73">
        <v>45616</v>
      </c>
      <c r="D19" s="65" t="s">
        <v>116</v>
      </c>
      <c r="E19" s="66" t="s">
        <v>111</v>
      </c>
      <c r="F19" s="65" t="s">
        <v>21</v>
      </c>
      <c r="G19" s="66" t="s">
        <v>117</v>
      </c>
      <c r="H19" s="66" t="s">
        <v>118</v>
      </c>
      <c r="I19" s="61" t="s">
        <v>119</v>
      </c>
      <c r="J19" s="60" t="str">
        <f t="shared" si="0"/>
        <v>Debido a: Cambio de la infraestructura tecnológica para actualizarse en aulas 4.0 Puede ocurrir que Las aulas virtuales no sean funcionales Resultando en dificultades para el aprendizaje en línea</v>
      </c>
      <c r="K19" s="61" t="s">
        <v>25</v>
      </c>
      <c r="L19" s="69" t="s">
        <v>34</v>
      </c>
      <c r="M19" s="71">
        <f>+IF(AND(K19&lt;&gt;"",L19&lt;&gt;""),VLOOKUP(K19,'listas y control'!$C$4:$D$8,2,0)*HLOOKUP(L19,'listas y control'!$E$10:$I$12,3,0),"")</f>
        <v>9</v>
      </c>
      <c r="N19" s="72" t="str">
        <f>+IF(M19&lt;&gt;"",(IF(M19&lt;=estrategias!$C$3,estrategias!$D$3,IF(M19&lt;=estrategias!$C$4,estrategias!$D$4,estrategias!$D$5))),"")</f>
        <v>Corresponde a riesgos importantes que aunque no requieren de una acción inmediata, si se debe emprender para ellos un plan para gestionarlos adecuadamente según su tipo.</v>
      </c>
      <c r="O19" s="74" t="s">
        <v>80</v>
      </c>
      <c r="P19" s="66" t="s">
        <v>120</v>
      </c>
      <c r="Q19" s="66" t="s">
        <v>68</v>
      </c>
      <c r="R19" s="79">
        <v>0</v>
      </c>
      <c r="S19" s="76">
        <v>0.9</v>
      </c>
      <c r="T19" s="66" t="s">
        <v>121</v>
      </c>
      <c r="U19" t="str">
        <f t="shared" si="1"/>
        <v>R16</v>
      </c>
    </row>
    <row r="20" spans="2:21" ht="87" x14ac:dyDescent="0.35">
      <c r="B20" s="65" t="s">
        <v>412</v>
      </c>
      <c r="C20" s="73">
        <v>45616</v>
      </c>
      <c r="D20" s="65" t="s">
        <v>122</v>
      </c>
      <c r="E20" s="66" t="s">
        <v>68</v>
      </c>
      <c r="F20" s="65" t="s">
        <v>21</v>
      </c>
      <c r="G20" s="66" t="s">
        <v>123</v>
      </c>
      <c r="H20" s="66" t="s">
        <v>124</v>
      </c>
      <c r="I20" s="66" t="s">
        <v>125</v>
      </c>
      <c r="J20" s="60" t="str">
        <f t="shared" si="0"/>
        <v>Debido a: Falta de estrategias organizadas y específicas para cumplir con el perfil de los docentes proyectados Puede ocurrir que No se logré vincular la cantidad de docentes suficientes o con el perfil requerido Resultando en impacto negativo en la calidad del programa, en su operacionalización del mismo.</v>
      </c>
      <c r="K20" s="61" t="s">
        <v>25</v>
      </c>
      <c r="L20" s="69" t="s">
        <v>34</v>
      </c>
      <c r="M20" s="71">
        <f>+IF(AND(K20&lt;&gt;"",L20&lt;&gt;""),VLOOKUP(K20,'listas y control'!$C$4:$D$8,2,0)*HLOOKUP(L20,'listas y control'!$E$10:$I$12,3,0),"")</f>
        <v>9</v>
      </c>
      <c r="N20" s="72" t="str">
        <f>+IF(M20&lt;&gt;"",(IF(M20&lt;=estrategias!$C$3,estrategias!$D$3,IF(M20&lt;=estrategias!$C$4,estrategias!$D$4,estrategias!$D$5))),"")</f>
        <v>Corresponde a riesgos importantes que aunque no requieren de una acción inmediata, si se debe emprender para ellos un plan para gestionarlos adecuadamente según su tipo.</v>
      </c>
      <c r="O20" s="74" t="s">
        <v>80</v>
      </c>
      <c r="P20" s="66" t="s">
        <v>126</v>
      </c>
      <c r="Q20" s="66" t="s">
        <v>68</v>
      </c>
      <c r="R20" s="79">
        <v>0</v>
      </c>
      <c r="S20" s="76">
        <v>0.7</v>
      </c>
      <c r="T20" s="66" t="s">
        <v>121</v>
      </c>
      <c r="U20" t="str">
        <f t="shared" si="1"/>
        <v>R17</v>
      </c>
    </row>
    <row r="21" spans="2:21" ht="72.5" x14ac:dyDescent="0.35">
      <c r="B21" s="65" t="s">
        <v>413</v>
      </c>
      <c r="C21" s="73">
        <v>45616</v>
      </c>
      <c r="D21" s="65" t="s">
        <v>122</v>
      </c>
      <c r="E21" s="66" t="s">
        <v>68</v>
      </c>
      <c r="F21" s="65" t="s">
        <v>21</v>
      </c>
      <c r="G21" s="66" t="s">
        <v>127</v>
      </c>
      <c r="H21" s="66" t="s">
        <v>128</v>
      </c>
      <c r="I21" s="66" t="s">
        <v>129</v>
      </c>
      <c r="J21" s="60" t="str">
        <f t="shared" si="0"/>
        <v>Debido a: Limitaciones presupuestarias respecto al RATIO Puede ocurrir que condiciones laborales no sean competitivas para el perfil del docente Resultando en dificultad de atraer y retener talento que aporte en la docencia, investigación y extensión.</v>
      </c>
      <c r="K21" s="61" t="s">
        <v>25</v>
      </c>
      <c r="L21" s="69" t="s">
        <v>39</v>
      </c>
      <c r="M21" s="71">
        <f>+IF(AND(K21&lt;&gt;"",L21&lt;&gt;""),VLOOKUP(K21,'listas y control'!$C$4:$D$8,2,0)*HLOOKUP(L21,'listas y control'!$E$10:$I$12,3,0),"")</f>
        <v>12</v>
      </c>
      <c r="N21" s="72" t="str">
        <f>+IF(M21&lt;&gt;"",(IF(M21&lt;=estrategias!$C$3,estrategias!$D$3,IF(M21&lt;=estrategias!$C$4,estrategias!$D$4,estrategias!$D$5))),"")</f>
        <v>Corresponde a riesgos importantes que aunque no requieren de una acción inmediata, si se debe emprender para ellos un plan para gestionarlos adecuadamente según su tipo.</v>
      </c>
      <c r="O21" s="74" t="s">
        <v>27</v>
      </c>
      <c r="P21" s="66" t="s">
        <v>130</v>
      </c>
      <c r="Q21" s="66" t="s">
        <v>68</v>
      </c>
      <c r="R21" s="79">
        <v>5600000</v>
      </c>
      <c r="S21" s="76">
        <v>0.5</v>
      </c>
      <c r="T21" s="66" t="s">
        <v>131</v>
      </c>
      <c r="U21" t="str">
        <f t="shared" si="1"/>
        <v>R18</v>
      </c>
    </row>
    <row r="22" spans="2:21" ht="87" x14ac:dyDescent="0.35">
      <c r="B22" s="65" t="s">
        <v>414</v>
      </c>
      <c r="C22" s="73">
        <v>45616</v>
      </c>
      <c r="D22" s="65" t="s">
        <v>122</v>
      </c>
      <c r="E22" s="66" t="s">
        <v>105</v>
      </c>
      <c r="F22" s="65" t="s">
        <v>21</v>
      </c>
      <c r="G22" s="66" t="s">
        <v>132</v>
      </c>
      <c r="H22" s="66" t="s">
        <v>133</v>
      </c>
      <c r="I22" s="66" t="s">
        <v>134</v>
      </c>
      <c r="J22" s="60" t="str">
        <f t="shared" si="0"/>
        <v>Debido a: Falta de financiamiento en la ejecución presupuestal destinado para los costos de docencia y desarrollo profesoral Puede ocurrir que Los profesores no reciban capacitación continua proyectada en el plan de desarrollo Resultando en desactualización del perfil docente respecto a pedagogía y tendencias tecnológicas.</v>
      </c>
      <c r="K22" s="61" t="s">
        <v>25</v>
      </c>
      <c r="L22" s="69" t="s">
        <v>39</v>
      </c>
      <c r="M22" s="71">
        <f>+IF(AND(K22&lt;&gt;"",L22&lt;&gt;""),VLOOKUP(K22,'listas y control'!$C$4:$D$8,2,0)*HLOOKUP(L22,'listas y control'!$E$10:$I$12,3,0),"")</f>
        <v>12</v>
      </c>
      <c r="N22" s="72" t="str">
        <f>+IF(M22&lt;&gt;"",(IF(M22&lt;=estrategias!$C$3,estrategias!$D$3,IF(M22&lt;=estrategias!$C$4,estrategias!$D$4,estrategias!$D$5))),"")</f>
        <v>Corresponde a riesgos importantes que aunque no requieren de una acción inmediata, si se debe emprender para ellos un plan para gestionarlos adecuadamente según su tipo.</v>
      </c>
      <c r="O22" s="74" t="s">
        <v>27</v>
      </c>
      <c r="P22" s="66" t="s">
        <v>130</v>
      </c>
      <c r="Q22" s="66" t="s">
        <v>68</v>
      </c>
      <c r="R22" s="79">
        <v>0</v>
      </c>
      <c r="S22" s="76">
        <v>0.5</v>
      </c>
      <c r="T22" s="66" t="s">
        <v>135</v>
      </c>
      <c r="U22" t="str">
        <f t="shared" si="1"/>
        <v>R19</v>
      </c>
    </row>
    <row r="23" spans="2:21" ht="72.5" x14ac:dyDescent="0.35">
      <c r="B23" s="65" t="s">
        <v>415</v>
      </c>
      <c r="C23" s="73">
        <v>45616</v>
      </c>
      <c r="D23" s="65" t="s">
        <v>136</v>
      </c>
      <c r="E23" s="66" t="s">
        <v>137</v>
      </c>
      <c r="F23" s="65" t="s">
        <v>21</v>
      </c>
      <c r="G23" s="66" t="s">
        <v>138</v>
      </c>
      <c r="H23" s="66" t="s">
        <v>139</v>
      </c>
      <c r="I23" s="61" t="s">
        <v>140</v>
      </c>
      <c r="J23" s="60" t="str">
        <f>+CONCATENATE($G$3,": ",G23," ",$H$3," ",H23," ",$I$3," ",I23)</f>
        <v>Debido a: Falta de asignación presupuestal y recurso humano capacitado con alta experiencia en investigación formativa y aplicada Puede ocurrir que No se desarrollen productos o proyectos de investigación con requisitos Minciencias Resultando en Bajos resultados académicos y científicos.</v>
      </c>
      <c r="K23" s="61" t="s">
        <v>25</v>
      </c>
      <c r="L23" s="69" t="s">
        <v>39</v>
      </c>
      <c r="M23" s="71">
        <f>+IF(AND(K23&lt;&gt;"",L23&lt;&gt;""),VLOOKUP(K23,'listas y control'!$C$4:$D$8,2,0)*HLOOKUP(L23,'listas y control'!$E$10:$I$12,3,0),"")</f>
        <v>12</v>
      </c>
      <c r="N23" s="72" t="str">
        <f>+IF(M23&lt;&gt;"",(IF(M23&lt;=estrategias!$C$3,estrategias!$D$3,IF(M23&lt;=estrategias!$C$4,estrategias!$D$4,estrategias!$D$5))),"")</f>
        <v>Corresponde a riesgos importantes que aunque no requieren de una acción inmediata, si se debe emprender para ellos un plan para gestionarlos adecuadamente según su tipo.</v>
      </c>
      <c r="O23" s="74" t="s">
        <v>27</v>
      </c>
      <c r="P23" s="66" t="s">
        <v>130</v>
      </c>
      <c r="Q23" s="66" t="s">
        <v>68</v>
      </c>
      <c r="R23" s="79">
        <v>0</v>
      </c>
      <c r="S23" s="76">
        <v>0.5</v>
      </c>
      <c r="T23" s="66" t="s">
        <v>135</v>
      </c>
      <c r="U23" t="str">
        <f t="shared" si="1"/>
        <v>R20</v>
      </c>
    </row>
    <row r="24" spans="2:21" ht="101.5" x14ac:dyDescent="0.35">
      <c r="B24" s="65" t="s">
        <v>416</v>
      </c>
      <c r="C24" s="73">
        <v>45616</v>
      </c>
      <c r="D24" s="65" t="s">
        <v>141</v>
      </c>
      <c r="E24" s="66" t="s">
        <v>105</v>
      </c>
      <c r="F24" s="65" t="s">
        <v>21</v>
      </c>
      <c r="G24" s="66" t="s">
        <v>142</v>
      </c>
      <c r="H24" s="66" t="s">
        <v>143</v>
      </c>
      <c r="I24" s="61" t="s">
        <v>144</v>
      </c>
      <c r="J24" s="60" t="str">
        <f t="shared" si="0"/>
        <v>Debido a: Falta de disponibilidad de cupos para prácticas formativas Puede ocurrir que No se logre asignar a estudiantes en prácticas formativas adecuadas para su perfil de egreso y nivel de formación Resultando en formación inadecuada de los estudiantes</v>
      </c>
      <c r="K24" s="61" t="s">
        <v>25</v>
      </c>
      <c r="L24" s="69" t="s">
        <v>39</v>
      </c>
      <c r="M24" s="71">
        <f>+IF(AND(K24&lt;&gt;"",L24&lt;&gt;""),VLOOKUP(K24,'listas y control'!$C$4:$D$8,2,0)*HLOOKUP(L24,'listas y control'!$E$10:$I$12,3,0),"")</f>
        <v>12</v>
      </c>
      <c r="N24" s="72" t="str">
        <f>+IF(M24&lt;&gt;"",(IF(M24&lt;=estrategias!$C$3,estrategias!$D$3,IF(M24&lt;=estrategias!$C$4,estrategias!$D$4,estrategias!$D$5))),"")</f>
        <v>Corresponde a riesgos importantes que aunque no requieren de una acción inmediata, si se debe emprender para ellos un plan para gestionarlos adecuadamente según su tipo.</v>
      </c>
      <c r="O24" s="74" t="s">
        <v>27</v>
      </c>
      <c r="P24" s="66" t="s">
        <v>155</v>
      </c>
      <c r="Q24" s="66" t="s">
        <v>145</v>
      </c>
      <c r="R24" s="79">
        <v>0</v>
      </c>
      <c r="S24" s="76">
        <v>0.8</v>
      </c>
      <c r="T24" s="66" t="s">
        <v>146</v>
      </c>
      <c r="U24" t="str">
        <f t="shared" si="1"/>
        <v>R21</v>
      </c>
    </row>
    <row r="25" spans="2:21" ht="101.5" x14ac:dyDescent="0.35">
      <c r="B25" s="65" t="s">
        <v>417</v>
      </c>
      <c r="C25" s="73">
        <v>45616</v>
      </c>
      <c r="D25" s="65" t="s">
        <v>136</v>
      </c>
      <c r="E25" s="66" t="s">
        <v>137</v>
      </c>
      <c r="F25" s="65" t="s">
        <v>21</v>
      </c>
      <c r="G25" s="66" t="s">
        <v>147</v>
      </c>
      <c r="H25" s="66" t="s">
        <v>148</v>
      </c>
      <c r="I25" s="66" t="s">
        <v>149</v>
      </c>
      <c r="J25" s="60" t="str">
        <f>+CONCATENATE($G$3,": ",G25," ",$H$3," ",H25," ",$I$3," ",I25)</f>
        <v>Debido a: Cambios en políticas públicas y a nivel normativo  Puede ocurrir que prioridades definidas en las agendas regionales estén desactualizadas o no sean el objetivo de la región Resultando en reprocesos en la formulación de proyectos de las agendas regionales</v>
      </c>
      <c r="K25" s="61" t="s">
        <v>38</v>
      </c>
      <c r="L25" s="69" t="s">
        <v>150</v>
      </c>
      <c r="M25" s="71">
        <f>+IF(AND(K25&lt;&gt;"",L25&lt;&gt;""),VLOOKUP(K25,'listas y control'!$C$4:$D$8,2,0)*HLOOKUP(L25,'listas y control'!$E$10:$I$12,3,0),"")</f>
        <v>8</v>
      </c>
      <c r="N25" s="72" t="str">
        <f>+IF(M25&lt;&gt;"",(IF(M25&lt;=estrategias!$C$3,estrategias!$D$3,IF(M25&lt;=estrategias!$C$4,estrategias!$D$4,estrategias!$D$5))),"")</f>
        <v>Corresponde a riesgos importantes que aunque no requieren de una acción inmediata, si se debe emprender para ellos un plan para gestionarlos adecuadamente según su tipo.</v>
      </c>
      <c r="O25" s="74" t="s">
        <v>27</v>
      </c>
      <c r="P25" s="66" t="s">
        <v>155</v>
      </c>
      <c r="Q25" s="66" t="s">
        <v>145</v>
      </c>
      <c r="R25" s="79">
        <v>0</v>
      </c>
      <c r="S25" s="76">
        <v>0.8</v>
      </c>
      <c r="T25" s="66" t="s">
        <v>146</v>
      </c>
      <c r="U25" t="str">
        <f t="shared" si="1"/>
        <v>R22</v>
      </c>
    </row>
    <row r="26" spans="2:21" ht="101.5" x14ac:dyDescent="0.35">
      <c r="B26" s="65" t="s">
        <v>418</v>
      </c>
      <c r="C26" s="73">
        <v>45616</v>
      </c>
      <c r="D26" s="65" t="s">
        <v>63</v>
      </c>
      <c r="E26" s="66" t="s">
        <v>151</v>
      </c>
      <c r="F26" s="65" t="s">
        <v>21</v>
      </c>
      <c r="G26" s="66" t="s">
        <v>152</v>
      </c>
      <c r="H26" s="66" t="s">
        <v>153</v>
      </c>
      <c r="I26" s="66" t="s">
        <v>154</v>
      </c>
      <c r="J26" s="60" t="str">
        <f>+CONCATENATE($G$3,": ",G26," ",$H$3," ",H26," ",$I$3," ",I26)</f>
        <v>Debido a: Comunicación ineficiente con las organizaciones del sector externo y egresados del programa Puede ocurrir que se tengan malentendidos que no se alinean a las expectativas del programa Resultando en resultados no eficaces de interacción del programa en el sector externo</v>
      </c>
      <c r="K26" s="61" t="s">
        <v>25</v>
      </c>
      <c r="L26" s="69" t="s">
        <v>34</v>
      </c>
      <c r="M26" s="71">
        <f>+IF(AND(K26&lt;&gt;"",L26&lt;&gt;""),VLOOKUP(K26,'listas y control'!$C$4:$D$8,2,0)*HLOOKUP(L26,'listas y control'!$E$10:$I$12,3,0),"")</f>
        <v>9</v>
      </c>
      <c r="N26" s="72" t="str">
        <f>+IF(M26&lt;&gt;"",(IF(M26&lt;=estrategias!$C$3,estrategias!$D$3,IF(M26&lt;=estrategias!$C$4,estrategias!$D$4,estrategias!$D$5))),"")</f>
        <v>Corresponde a riesgos importantes que aunque no requieren de una acción inmediata, si se debe emprender para ellos un plan para gestionarlos adecuadamente según su tipo.</v>
      </c>
      <c r="O26" s="74" t="s">
        <v>27</v>
      </c>
      <c r="P26" s="66" t="s">
        <v>155</v>
      </c>
      <c r="Q26" s="66" t="s">
        <v>145</v>
      </c>
      <c r="R26" s="79">
        <f>600000*7</f>
        <v>4200000</v>
      </c>
      <c r="S26" s="76">
        <v>0.6</v>
      </c>
      <c r="T26" s="66" t="s">
        <v>156</v>
      </c>
      <c r="U26" t="str">
        <f t="shared" si="1"/>
        <v>R23</v>
      </c>
    </row>
    <row r="27" spans="2:21" ht="101.5" x14ac:dyDescent="0.35">
      <c r="B27" s="65" t="s">
        <v>419</v>
      </c>
      <c r="C27" s="73">
        <v>45616</v>
      </c>
      <c r="D27" s="65" t="s">
        <v>141</v>
      </c>
      <c r="E27" s="66" t="s">
        <v>68</v>
      </c>
      <c r="F27" s="65" t="s">
        <v>21</v>
      </c>
      <c r="G27" s="66" t="s">
        <v>299</v>
      </c>
      <c r="H27" s="66" t="s">
        <v>300</v>
      </c>
      <c r="I27" s="61" t="s">
        <v>172</v>
      </c>
      <c r="J27" s="60" t="str">
        <f>+CONCATENATE($G$3,": ",G27," ",$H$3," ",H27," ",$I$3," ",I27)</f>
        <v>Debido a: Incumplimiento de convenios con entidades pública o privadas Puede ocurrir que no reciban las experiencias de calidad proyectadas en el plan de prácticas formativas Resultando en percepción de baja calidad del programa</v>
      </c>
      <c r="K27" s="61" t="s">
        <v>86</v>
      </c>
      <c r="L27" s="69" t="s">
        <v>150</v>
      </c>
      <c r="M27" s="71">
        <f>+IF(AND(K27&lt;&gt;"",L27&lt;&gt;""),VLOOKUP(K27,'listas y control'!$C$4:$D$8,2,0)*HLOOKUP(L27,'listas y control'!$E$10:$I$12,3,0),"")</f>
        <v>4</v>
      </c>
      <c r="N27" s="72" t="str">
        <f>+IF(M27&lt;&gt;"",(IF(M27&lt;=estrategias!$C$3,estrategias!$D$3,IF(M27&lt;=estrategias!$C$4,estrategias!$D$4,estrategias!$D$5))),"")</f>
        <v>Se trata de riesgos menores que probablemente no requieran de un gran plan de acción especifico para gestionar de manera proactiva, pero que deben ser monitoreados en forma permanente para anticiparse a su ocurrencia.</v>
      </c>
      <c r="O27" s="74" t="s">
        <v>80</v>
      </c>
      <c r="P27" s="66" t="s">
        <v>155</v>
      </c>
      <c r="Q27" s="66" t="s">
        <v>145</v>
      </c>
      <c r="R27" s="79" t="s">
        <v>42</v>
      </c>
      <c r="S27" s="68" t="s">
        <v>42</v>
      </c>
      <c r="T27" s="66" t="s">
        <v>385</v>
      </c>
      <c r="U27" t="str">
        <f t="shared" si="1"/>
        <v>R24</v>
      </c>
    </row>
    <row r="28" spans="2:21" ht="101.5" x14ac:dyDescent="0.35">
      <c r="B28" s="65" t="s">
        <v>420</v>
      </c>
      <c r="C28" s="73">
        <v>45616</v>
      </c>
      <c r="D28" s="65" t="s">
        <v>136</v>
      </c>
      <c r="E28" s="66" t="s">
        <v>137</v>
      </c>
      <c r="F28" s="65" t="s">
        <v>21</v>
      </c>
      <c r="G28" s="66" t="s">
        <v>311</v>
      </c>
      <c r="H28" s="66" t="s">
        <v>312</v>
      </c>
      <c r="I28" s="66" t="s">
        <v>313</v>
      </c>
      <c r="J28" s="60" t="str">
        <f>+CONCATENATE($G$3,": ",G28," ",$H$3," ",H28," ",$I$3," ",I28)</f>
        <v>Debido a: La ausencia de estrategias destinadas a involucrar empresarios, fundaciones, entidades públicas Puede ocurrir que el desarrollo de la agenda regional no cuente con el apoyo planeado Resultando en implementación compleja de las agendas regionales</v>
      </c>
      <c r="K28" s="61" t="s">
        <v>86</v>
      </c>
      <c r="L28" s="69" t="s">
        <v>34</v>
      </c>
      <c r="M28" s="71">
        <f>+IF(AND(K28&lt;&gt;"",L28&lt;&gt;""),VLOOKUP(K28,'listas y control'!$C$4:$D$8,2,0)*HLOOKUP(L28,'listas y control'!$E$10:$I$12,3,0),"")</f>
        <v>6</v>
      </c>
      <c r="N28" s="72" t="str">
        <f>+IF(M28&lt;&gt;"",(IF(M28&lt;=estrategias!$C$3,estrategias!$D$3,IF(M28&lt;=estrategias!$C$4,estrategias!$D$4,estrategias!$D$5))),"")</f>
        <v>Se trata de riesgos menores que probablemente no requieran de un gran plan de acción especifico para gestionar de manera proactiva, pero que deben ser monitoreados en forma permanente para anticiparse a su ocurrencia.</v>
      </c>
      <c r="O28" s="74" t="s">
        <v>80</v>
      </c>
      <c r="P28" s="66" t="s">
        <v>155</v>
      </c>
      <c r="Q28" s="66" t="s">
        <v>145</v>
      </c>
      <c r="R28" s="79" t="s">
        <v>42</v>
      </c>
      <c r="S28" s="68" t="s">
        <v>42</v>
      </c>
      <c r="T28" s="66" t="s">
        <v>385</v>
      </c>
      <c r="U28" t="str">
        <f t="shared" si="1"/>
        <v>R25</v>
      </c>
    </row>
    <row r="29" spans="2:21" ht="116" x14ac:dyDescent="0.35">
      <c r="B29" s="65" t="s">
        <v>421</v>
      </c>
      <c r="C29" s="73">
        <v>45616</v>
      </c>
      <c r="D29" s="65" t="s">
        <v>141</v>
      </c>
      <c r="E29" s="66" t="s">
        <v>105</v>
      </c>
      <c r="F29" s="65" t="s">
        <v>21</v>
      </c>
      <c r="G29" s="66" t="s">
        <v>157</v>
      </c>
      <c r="H29" s="66" t="s">
        <v>158</v>
      </c>
      <c r="I29" s="66" t="s">
        <v>159</v>
      </c>
      <c r="J29" s="60" t="str">
        <f t="shared" si="0"/>
        <v>Debido a: Supervisión insuficiente del seguimiento de estudiantes en práctica formativa Puede ocurrir que no se cumplan los resultados de aprendizaje esperados Resultando en evaluación deficientes del desarrollo de las competencias y logro del aprendizaje.</v>
      </c>
      <c r="K29" s="61" t="s">
        <v>25</v>
      </c>
      <c r="L29" s="69" t="s">
        <v>34</v>
      </c>
      <c r="M29" s="71">
        <f>+IF(AND(K29&lt;&gt;"",L29&lt;&gt;""),VLOOKUP(K29,'listas y control'!$C$4:$D$8,2,0)*HLOOKUP(L29,'listas y control'!$E$10:$I$12,3,0),"")</f>
        <v>9</v>
      </c>
      <c r="N29" s="72" t="str">
        <f>+IF(M29&lt;&gt;"",(IF(M29&lt;=estrategias!$C$3,estrategias!$D$3,IF(M29&lt;=estrategias!$C$4,estrategias!$D$4,estrategias!$D$5))),"")</f>
        <v>Corresponde a riesgos importantes que aunque no requieren de una acción inmediata, si se debe emprender para ellos un plan para gestionarlos adecuadamente según su tipo.</v>
      </c>
      <c r="O29" s="74" t="s">
        <v>80</v>
      </c>
      <c r="P29" s="66" t="s">
        <v>160</v>
      </c>
      <c r="Q29" s="66" t="s">
        <v>145</v>
      </c>
      <c r="R29" s="79">
        <v>0</v>
      </c>
      <c r="S29" s="76">
        <v>0.8</v>
      </c>
      <c r="T29" s="66" t="s">
        <v>146</v>
      </c>
      <c r="U29" t="str">
        <f t="shared" si="1"/>
        <v>R26</v>
      </c>
    </row>
    <row r="30" spans="2:21" ht="101.5" x14ac:dyDescent="0.35">
      <c r="B30" s="65" t="s">
        <v>422</v>
      </c>
      <c r="C30" s="73">
        <v>45616</v>
      </c>
      <c r="D30" s="65" t="s">
        <v>141</v>
      </c>
      <c r="E30" s="66" t="s">
        <v>68</v>
      </c>
      <c r="F30" s="65" t="s">
        <v>21</v>
      </c>
      <c r="G30" s="66" t="s">
        <v>161</v>
      </c>
      <c r="H30" s="66" t="s">
        <v>162</v>
      </c>
      <c r="I30" s="66" t="s">
        <v>163</v>
      </c>
      <c r="J30" s="60" t="str">
        <f t="shared" si="0"/>
        <v>Debido a: Falta de interés de entidades públicas o privadas para obtener practicantes o falta de relacionamiento para la actualización de convenios Puede ocurrir que No se logren suficientes convenios de prácticas profesionales, prácticas de responsabilidad social y voluntariado Resultando en limitada oferta de escenarios de práctica para lo estudiantes</v>
      </c>
      <c r="K30" s="61" t="s">
        <v>25</v>
      </c>
      <c r="L30" s="69" t="s">
        <v>34</v>
      </c>
      <c r="M30" s="71">
        <f>+IF(AND(K30&lt;&gt;"",L30&lt;&gt;""),VLOOKUP(K30,'listas y control'!$C$4:$D$8,2,0)*HLOOKUP(L30,'listas y control'!$E$10:$I$12,3,0),"")</f>
        <v>9</v>
      </c>
      <c r="N30" s="72" t="str">
        <f>+IF(M30&lt;&gt;"",(IF(M30&lt;=estrategias!$C$3,estrategias!$D$3,IF(M30&lt;=estrategias!$C$4,estrategias!$D$4,estrategias!$D$5))),"")</f>
        <v>Corresponde a riesgos importantes que aunque no requieren de una acción inmediata, si se debe emprender para ellos un plan para gestionarlos adecuadamente según su tipo.</v>
      </c>
      <c r="O30" s="74" t="s">
        <v>27</v>
      </c>
      <c r="P30" s="66" t="s">
        <v>155</v>
      </c>
      <c r="Q30" s="66" t="s">
        <v>145</v>
      </c>
      <c r="R30" s="79">
        <v>0</v>
      </c>
      <c r="S30" s="76">
        <v>0.8</v>
      </c>
      <c r="T30" s="66" t="s">
        <v>146</v>
      </c>
      <c r="U30" t="str">
        <f t="shared" si="1"/>
        <v>R27</v>
      </c>
    </row>
    <row r="31" spans="2:21" ht="58" x14ac:dyDescent="0.35">
      <c r="B31" s="65" t="s">
        <v>423</v>
      </c>
      <c r="C31" s="73">
        <v>45616</v>
      </c>
      <c r="D31" s="65" t="s">
        <v>164</v>
      </c>
      <c r="E31" s="66" t="s">
        <v>68</v>
      </c>
      <c r="F31" s="65" t="s">
        <v>21</v>
      </c>
      <c r="G31" s="66" t="s">
        <v>127</v>
      </c>
      <c r="H31" s="66" t="s">
        <v>165</v>
      </c>
      <c r="I31" s="66" t="s">
        <v>166</v>
      </c>
      <c r="J31" s="60" t="str">
        <f t="shared" si="0"/>
        <v>Debido a: Limitaciones presupuestarias respecto al RATIO Puede ocurrir que No se adquieran los medios educativos proyectados Resultando en oferta académica diferente a la aprobada por Mineducación</v>
      </c>
      <c r="K31" s="61" t="s">
        <v>25</v>
      </c>
      <c r="L31" s="69" t="s">
        <v>39</v>
      </c>
      <c r="M31" s="71">
        <f>+IF(AND(K31&lt;&gt;"",L31&lt;&gt;""),VLOOKUP(K31,'listas y control'!$C$4:$D$8,2,0)*HLOOKUP(L31,'listas y control'!$E$10:$I$12,3,0),"")</f>
        <v>12</v>
      </c>
      <c r="N31" s="72" t="str">
        <f>+IF(M31&lt;&gt;"",(IF(M31&lt;=estrategias!$C$3,estrategias!$D$3,IF(M31&lt;=estrategias!$C$4,estrategias!$D$4,estrategias!$D$5))),"")</f>
        <v>Corresponde a riesgos importantes que aunque no requieren de una acción inmediata, si se debe emprender para ellos un plan para gestionarlos adecuadamente según su tipo.</v>
      </c>
      <c r="O31" s="74" t="s">
        <v>27</v>
      </c>
      <c r="P31" s="66" t="s">
        <v>167</v>
      </c>
      <c r="Q31" s="66" t="s">
        <v>68</v>
      </c>
      <c r="R31" s="79">
        <v>0</v>
      </c>
      <c r="S31" s="76">
        <v>0.6</v>
      </c>
      <c r="T31" s="66" t="s">
        <v>146</v>
      </c>
      <c r="U31" t="str">
        <f t="shared" si="1"/>
        <v>R28</v>
      </c>
    </row>
    <row r="32" spans="2:21" ht="87" x14ac:dyDescent="0.35">
      <c r="B32" s="65" t="s">
        <v>424</v>
      </c>
      <c r="C32" s="73">
        <v>45616</v>
      </c>
      <c r="D32" s="65" t="s">
        <v>168</v>
      </c>
      <c r="E32" s="66" t="s">
        <v>169</v>
      </c>
      <c r="F32" s="65" t="s">
        <v>21</v>
      </c>
      <c r="G32" s="66" t="s">
        <v>170</v>
      </c>
      <c r="H32" s="66" t="s">
        <v>171</v>
      </c>
      <c r="I32" s="61" t="s">
        <v>172</v>
      </c>
      <c r="J32" s="60" t="str">
        <f t="shared" si="0"/>
        <v>Debido a: Falta de asignación de presupuesto respecto al RATIO para el mantenimiento, adquisición de equipos tecnológicos Puede ocurrir que No se lleven a cabo las clases prácticas programadas en el plan de estudios y en los diseños de espacios académicos Resultando en percepción de baja calidad del programa</v>
      </c>
      <c r="K32" s="61" t="s">
        <v>25</v>
      </c>
      <c r="L32" s="69" t="s">
        <v>39</v>
      </c>
      <c r="M32" s="71">
        <f>+IF(AND(K32&lt;&gt;"",L32&lt;&gt;""),VLOOKUP(K32,'listas y control'!$C$4:$D$8,2,0)*HLOOKUP(L32,'listas y control'!$E$10:$I$12,3,0),"")</f>
        <v>12</v>
      </c>
      <c r="N32" s="72" t="str">
        <f>+IF(M32&lt;&gt;"",(IF(M32&lt;=estrategias!$C$3,estrategias!$D$3,IF(M32&lt;=estrategias!$C$4,estrategias!$D$4,estrategias!$D$5))),"")</f>
        <v>Corresponde a riesgos importantes que aunque no requieren de una acción inmediata, si se debe emprender para ellos un plan para gestionarlos adecuadamente según su tipo.</v>
      </c>
      <c r="O32" s="74" t="s">
        <v>27</v>
      </c>
      <c r="P32" s="66" t="s">
        <v>167</v>
      </c>
      <c r="Q32" s="66" t="s">
        <v>68</v>
      </c>
      <c r="R32" s="79">
        <v>0</v>
      </c>
      <c r="S32" s="76">
        <v>0.6</v>
      </c>
      <c r="T32" s="66" t="s">
        <v>146</v>
      </c>
      <c r="U32" t="str">
        <f t="shared" si="1"/>
        <v>R29</v>
      </c>
    </row>
    <row r="33" spans="2:21" ht="72.5" x14ac:dyDescent="0.35">
      <c r="B33" s="65" t="s">
        <v>425</v>
      </c>
      <c r="C33" s="73">
        <v>45616</v>
      </c>
      <c r="D33" s="65" t="s">
        <v>136</v>
      </c>
      <c r="E33" s="66" t="s">
        <v>137</v>
      </c>
      <c r="F33" s="65" t="s">
        <v>21</v>
      </c>
      <c r="G33" s="66" t="s">
        <v>173</v>
      </c>
      <c r="H33" s="66" t="s">
        <v>174</v>
      </c>
      <c r="I33" s="61" t="s">
        <v>172</v>
      </c>
      <c r="J33" s="60" t="str">
        <f t="shared" si="0"/>
        <v>Debido a: Baja participación de estudiantes y profesores en estrategias de investigación formativa y aplicada Puede ocurrir que indicadores académicos de investigación no se cumplan Resultando en percepción de baja calidad del programa</v>
      </c>
      <c r="K33" s="61" t="s">
        <v>86</v>
      </c>
      <c r="L33" s="69" t="s">
        <v>39</v>
      </c>
      <c r="M33" s="71">
        <f>+IF(AND(K33&lt;&gt;"",L33&lt;&gt;""),VLOOKUP(K33,'listas y control'!$C$4:$D$8,2,0)*HLOOKUP(L33,'listas y control'!$E$10:$I$12,3,0),"")</f>
        <v>8</v>
      </c>
      <c r="N33" s="72" t="str">
        <f>+IF(M33&lt;&gt;"",(IF(M33&lt;=estrategias!$C$3,estrategias!$D$3,IF(M33&lt;=estrategias!$C$4,estrategias!$D$4,estrategias!$D$5))),"")</f>
        <v>Corresponde a riesgos importantes que aunque no requieren de una acción inmediata, si se debe emprender para ellos un plan para gestionarlos adecuadamente según su tipo.</v>
      </c>
      <c r="O33" s="74" t="s">
        <v>80</v>
      </c>
      <c r="P33" s="66" t="s">
        <v>175</v>
      </c>
      <c r="Q33" s="66" t="s">
        <v>68</v>
      </c>
      <c r="R33" s="79">
        <v>0</v>
      </c>
      <c r="S33" s="76">
        <v>0.5</v>
      </c>
      <c r="T33" s="66" t="s">
        <v>146</v>
      </c>
      <c r="U33" t="str">
        <f t="shared" si="1"/>
        <v>R30</v>
      </c>
    </row>
    <row r="34" spans="2:21" ht="87" x14ac:dyDescent="0.35">
      <c r="B34" s="65" t="s">
        <v>426</v>
      </c>
      <c r="C34" s="73">
        <v>45616</v>
      </c>
      <c r="D34" s="65" t="s">
        <v>136</v>
      </c>
      <c r="E34" s="66" t="s">
        <v>137</v>
      </c>
      <c r="F34" s="65" t="s">
        <v>21</v>
      </c>
      <c r="G34" s="66" t="s">
        <v>176</v>
      </c>
      <c r="H34" s="66" t="s">
        <v>177</v>
      </c>
      <c r="I34" s="61" t="s">
        <v>178</v>
      </c>
      <c r="J34" s="60" t="str">
        <f t="shared" si="0"/>
        <v>Debido a: Falta de interdisciplinariedad de los programas y desarrollo de investigación en los grupos de investigación Puede ocurrir que existan esfuerzos duplicados o desarticulados con las líneas y sublíneas de investigación Resultando en uso ineficiente de los recursos y resultados poco favorables para el programa</v>
      </c>
      <c r="K34" s="61" t="s">
        <v>25</v>
      </c>
      <c r="L34" s="69" t="s">
        <v>34</v>
      </c>
      <c r="M34" s="71">
        <f>+IF(AND(K34&lt;&gt;"",L34&lt;&gt;""),VLOOKUP(K34,'listas y control'!$C$4:$D$8,2,0)*HLOOKUP(L34,'listas y control'!$E$10:$I$12,3,0),"")</f>
        <v>9</v>
      </c>
      <c r="N34" s="72" t="str">
        <f>+IF(M34&lt;&gt;"",(IF(M34&lt;=estrategias!$C$3,estrategias!$D$3,IF(M34&lt;=estrategias!$C$4,estrategias!$D$4,estrategias!$D$5))),"")</f>
        <v>Corresponde a riesgos importantes que aunque no requieren de una acción inmediata, si se debe emprender para ellos un plan para gestionarlos adecuadamente según su tipo.</v>
      </c>
      <c r="O34" s="74" t="s">
        <v>80</v>
      </c>
      <c r="P34" s="66" t="s">
        <v>179</v>
      </c>
      <c r="Q34" s="66" t="s">
        <v>68</v>
      </c>
      <c r="R34" s="79">
        <v>0</v>
      </c>
      <c r="S34" s="76">
        <v>0.5</v>
      </c>
      <c r="T34" s="66" t="s">
        <v>146</v>
      </c>
      <c r="U34" t="str">
        <f t="shared" si="1"/>
        <v>R31</v>
      </c>
    </row>
    <row r="35" spans="2:21" ht="87" x14ac:dyDescent="0.35">
      <c r="B35" s="65" t="s">
        <v>427</v>
      </c>
      <c r="C35" s="73">
        <v>45616</v>
      </c>
      <c r="D35" s="65" t="s">
        <v>136</v>
      </c>
      <c r="E35" s="66" t="s">
        <v>137</v>
      </c>
      <c r="F35" s="65" t="s">
        <v>21</v>
      </c>
      <c r="G35" s="66" t="s">
        <v>309</v>
      </c>
      <c r="H35" s="66" t="s">
        <v>310</v>
      </c>
      <c r="I35" s="61" t="s">
        <v>172</v>
      </c>
      <c r="J35" s="60" t="str">
        <f>+CONCATENATE($G$3,": ",G35," ",$H$3," ",H35," ",$I$3," ",I35)</f>
        <v>Debido a: No se tengan en cuenta a los actores del sistema de investigación Puede ocurrir que investigaciones realizadas no son relevantes y no generen resultados Minciencias Resultando en percepción de baja calidad del programa</v>
      </c>
      <c r="K35" s="61" t="s">
        <v>86</v>
      </c>
      <c r="L35" s="69" t="s">
        <v>34</v>
      </c>
      <c r="M35" s="71">
        <f>+IF(AND(K35&lt;&gt;"",L35&lt;&gt;""),VLOOKUP(K35,'listas y control'!$C$4:$D$8,2,0)*HLOOKUP(L35,'listas y control'!$E$10:$I$12,3,0),"")</f>
        <v>6</v>
      </c>
      <c r="N35" s="72" t="str">
        <f>+IF(M35&lt;&gt;"",(IF(M35&lt;=estrategias!$C$3,estrategias!$D$3,IF(M35&lt;=estrategias!$C$4,estrategias!$D$4,estrategias!$D$5))),"")</f>
        <v>Se trata de riesgos menores que probablemente no requieran de un gran plan de acción especifico para gestionar de manera proactiva, pero que deben ser monitoreados en forma permanente para anticiparse a su ocurrencia.</v>
      </c>
      <c r="O35" s="74" t="s">
        <v>80</v>
      </c>
      <c r="P35" s="66" t="s">
        <v>179</v>
      </c>
      <c r="Q35" s="66" t="s">
        <v>68</v>
      </c>
      <c r="R35" s="79">
        <v>0</v>
      </c>
      <c r="S35" s="76">
        <v>0.5</v>
      </c>
      <c r="T35" s="66" t="s">
        <v>146</v>
      </c>
      <c r="U35" t="str">
        <f t="shared" si="1"/>
        <v>R32</v>
      </c>
    </row>
    <row r="36" spans="2:21" ht="72.5" x14ac:dyDescent="0.35">
      <c r="B36" s="65" t="s">
        <v>428</v>
      </c>
      <c r="C36" s="73">
        <v>45616</v>
      </c>
      <c r="D36" s="65" t="s">
        <v>63</v>
      </c>
      <c r="E36" s="66" t="s">
        <v>151</v>
      </c>
      <c r="F36" s="65" t="s">
        <v>21</v>
      </c>
      <c r="G36" s="66" t="s">
        <v>180</v>
      </c>
      <c r="H36" s="66" t="s">
        <v>181</v>
      </c>
      <c r="I36" s="66" t="s">
        <v>182</v>
      </c>
      <c r="J36" s="60" t="str">
        <f t="shared" si="0"/>
        <v>Debido a: Baja participación de la comunidad académica y partes interesadas del programa Puede ocurrir que Proyectos no logren cumplir con los objetivos esperados Resultando en impacto negativo en el sector externo y bajo posicionamiento del programa</v>
      </c>
      <c r="K36" s="61" t="s">
        <v>25</v>
      </c>
      <c r="L36" s="69" t="s">
        <v>34</v>
      </c>
      <c r="M36" s="71">
        <f>+IF(AND(K36&lt;&gt;"",L36&lt;&gt;""),VLOOKUP(K36,'listas y control'!$C$4:$D$8,2,0)*HLOOKUP(L36,'listas y control'!$E$10:$I$12,3,0),"")</f>
        <v>9</v>
      </c>
      <c r="N36" s="72" t="str">
        <f>+IF(M36&lt;&gt;"",(IF(M36&lt;=estrategias!$C$3,estrategias!$D$3,IF(M36&lt;=estrategias!$C$4,estrategias!$D$4,estrategias!$D$5))),"")</f>
        <v>Corresponde a riesgos importantes que aunque no requieren de una acción inmediata, si se debe emprender para ellos un plan para gestionarlos adecuadamente según su tipo.</v>
      </c>
      <c r="O36" s="74" t="s">
        <v>27</v>
      </c>
      <c r="P36" s="66" t="s">
        <v>183</v>
      </c>
      <c r="Q36" s="66" t="s">
        <v>68</v>
      </c>
      <c r="R36" s="79">
        <v>0</v>
      </c>
      <c r="S36" s="76">
        <v>0.8</v>
      </c>
      <c r="T36" s="66" t="s">
        <v>146</v>
      </c>
      <c r="U36" t="str">
        <f t="shared" si="1"/>
        <v>R33</v>
      </c>
    </row>
    <row r="37" spans="2:21" ht="72.5" x14ac:dyDescent="0.35">
      <c r="B37" s="65" t="s">
        <v>429</v>
      </c>
      <c r="C37" s="73">
        <v>45616</v>
      </c>
      <c r="D37" s="65" t="s">
        <v>63</v>
      </c>
      <c r="E37" s="66" t="s">
        <v>64</v>
      </c>
      <c r="F37" s="65" t="s">
        <v>21</v>
      </c>
      <c r="G37" s="66" t="s">
        <v>184</v>
      </c>
      <c r="H37" s="66" t="s">
        <v>185</v>
      </c>
      <c r="I37" s="66" t="s">
        <v>186</v>
      </c>
      <c r="J37" s="60" t="str">
        <f t="shared" si="0"/>
        <v>Debido a: Falta de presupuesto para ejecutar las estrategias y proyectos Puede ocurrir que los proyectos no se ejecuten o estén mal ejecutados para lograr describir una meta Resultando en percepción de interacciones poco confiables con la comunidad académica</v>
      </c>
      <c r="K37" s="61" t="s">
        <v>25</v>
      </c>
      <c r="L37" s="69" t="s">
        <v>39</v>
      </c>
      <c r="M37" s="71">
        <f>+IF(AND(K37&lt;&gt;"",L37&lt;&gt;""),VLOOKUP(K37,'listas y control'!$C$4:$D$8,2,0)*HLOOKUP(L37,'listas y control'!$E$10:$I$12,3,0),"")</f>
        <v>12</v>
      </c>
      <c r="N37" s="72" t="str">
        <f>+IF(M37&lt;&gt;"",(IF(M37&lt;=estrategias!$C$3,estrategias!$D$3,IF(M37&lt;=estrategias!$C$4,estrategias!$D$4,estrategias!$D$5))),"")</f>
        <v>Corresponde a riesgos importantes que aunque no requieren de una acción inmediata, si se debe emprender para ellos un plan para gestionarlos adecuadamente según su tipo.</v>
      </c>
      <c r="O37" s="74" t="s">
        <v>80</v>
      </c>
      <c r="P37" s="66" t="s">
        <v>187</v>
      </c>
      <c r="Q37" s="66" t="s">
        <v>145</v>
      </c>
      <c r="R37" s="79">
        <v>0</v>
      </c>
      <c r="S37" s="76">
        <v>0.5</v>
      </c>
      <c r="T37" s="66" t="s">
        <v>146</v>
      </c>
      <c r="U37" t="str">
        <f t="shared" si="1"/>
        <v>R34</v>
      </c>
    </row>
    <row r="38" spans="2:21" ht="58" x14ac:dyDescent="0.35">
      <c r="B38" s="65" t="s">
        <v>430</v>
      </c>
      <c r="C38" s="73">
        <v>45616</v>
      </c>
      <c r="D38" s="65" t="s">
        <v>63</v>
      </c>
      <c r="E38" s="66" t="s">
        <v>64</v>
      </c>
      <c r="F38" s="65" t="s">
        <v>21</v>
      </c>
      <c r="G38" s="66" t="s">
        <v>188</v>
      </c>
      <c r="H38" s="66" t="s">
        <v>189</v>
      </c>
      <c r="I38" s="61" t="s">
        <v>67</v>
      </c>
      <c r="J38" s="60" t="str">
        <f t="shared" si="0"/>
        <v>Debido a: Cursos gratuitos en línea certificados relacionados con ingeniería de sistemas Puede ocurrir que educación continua no atraiga interesados o estudiantes Resultando en ingresos limitados del programa</v>
      </c>
      <c r="K38" s="61" t="s">
        <v>38</v>
      </c>
      <c r="L38" s="69" t="s">
        <v>150</v>
      </c>
      <c r="M38" s="71">
        <f>+IF(AND(K38&lt;&gt;"",L38&lt;&gt;""),VLOOKUP(K38,'listas y control'!$C$4:$D$8,2,0)*HLOOKUP(L38,'listas y control'!$E$10:$I$12,3,0),"")</f>
        <v>8</v>
      </c>
      <c r="N38" s="72" t="str">
        <f>+IF(M38&lt;&gt;"",(IF(M38&lt;=estrategias!$C$3,estrategias!$D$3,IF(M38&lt;=estrategias!$C$4,estrategias!$D$4,estrategias!$D$5))),"")</f>
        <v>Corresponde a riesgos importantes que aunque no requieren de una acción inmediata, si se debe emprender para ellos un plan para gestionarlos adecuadamente según su tipo.</v>
      </c>
      <c r="O38" s="74" t="s">
        <v>27</v>
      </c>
      <c r="P38" s="66" t="s">
        <v>190</v>
      </c>
      <c r="Q38" s="66" t="s">
        <v>68</v>
      </c>
      <c r="R38" s="79">
        <v>700000</v>
      </c>
      <c r="S38" s="76">
        <v>0.5</v>
      </c>
      <c r="T38" s="66" t="s">
        <v>191</v>
      </c>
      <c r="U38" t="str">
        <f t="shared" si="1"/>
        <v>R35</v>
      </c>
    </row>
    <row r="39" spans="2:21" ht="72.5" x14ac:dyDescent="0.35">
      <c r="B39" s="65" t="s">
        <v>431</v>
      </c>
      <c r="C39" s="73">
        <v>45616</v>
      </c>
      <c r="D39" s="65" t="s">
        <v>63</v>
      </c>
      <c r="E39" s="66" t="s">
        <v>64</v>
      </c>
      <c r="F39" s="65" t="s">
        <v>21</v>
      </c>
      <c r="G39" s="66" t="s">
        <v>192</v>
      </c>
      <c r="H39" s="66" t="s">
        <v>193</v>
      </c>
      <c r="I39" s="66" t="s">
        <v>194</v>
      </c>
      <c r="J39" s="60" t="str">
        <f t="shared" ref="J39:J70" si="2">+CONCATENATE($G$3,": ",G39," ",$H$3," ",H39," ",$I$3," ",I39)</f>
        <v>Debido a: Barreras relacionadas con una segunda lengua y cultural Puede ocurrir que dificultad para implementar el plan de internacionalización  Resultando en baja participación de estudiantes, profesores y administrativos que dificulta la renovación del programa</v>
      </c>
      <c r="K39" s="61" t="s">
        <v>33</v>
      </c>
      <c r="L39" s="69" t="s">
        <v>150</v>
      </c>
      <c r="M39" s="71">
        <f>+IF(AND(K39&lt;&gt;"",L39&lt;&gt;""),VLOOKUP(K39,'listas y control'!$C$4:$D$8,2,0)*HLOOKUP(L39,'listas y control'!$E$10:$I$12,3,0),"")</f>
        <v>10</v>
      </c>
      <c r="N39" s="72" t="str">
        <f>+IF(M39&lt;&gt;"",(IF(M39&lt;=estrategias!$C$3,estrategias!$D$3,IF(M39&lt;=estrategias!$C$4,estrategias!$D$4,estrategias!$D$5))),"")</f>
        <v>Corresponde a riesgos importantes que aunque no requieren de una acción inmediata, si se debe emprender para ellos un plan para gestionarlos adecuadamente según su tipo.</v>
      </c>
      <c r="O39" s="74" t="s">
        <v>80</v>
      </c>
      <c r="P39" s="66" t="s">
        <v>195</v>
      </c>
      <c r="Q39" s="66" t="s">
        <v>68</v>
      </c>
      <c r="R39" s="79">
        <v>875000</v>
      </c>
      <c r="S39" s="76">
        <v>0.4</v>
      </c>
      <c r="T39" s="66" t="s">
        <v>146</v>
      </c>
      <c r="U39" t="str">
        <f t="shared" si="1"/>
        <v>R36</v>
      </c>
    </row>
    <row r="40" spans="2:21" ht="72.5" x14ac:dyDescent="0.35">
      <c r="B40" s="65" t="s">
        <v>432</v>
      </c>
      <c r="C40" s="73">
        <v>45616</v>
      </c>
      <c r="D40" s="65" t="s">
        <v>63</v>
      </c>
      <c r="E40" s="66" t="s">
        <v>64</v>
      </c>
      <c r="F40" s="65" t="s">
        <v>21</v>
      </c>
      <c r="G40" s="66" t="s">
        <v>196</v>
      </c>
      <c r="H40" s="66" t="s">
        <v>197</v>
      </c>
      <c r="I40" s="66" t="s">
        <v>194</v>
      </c>
      <c r="J40" s="60" t="str">
        <f t="shared" si="2"/>
        <v>Debido a: Falta de apoyo financiero para docentes y estudiantes Puede ocurrir que convenios de movilidad nacional e internacional no sean aprovechados Resultando en baja participación de estudiantes, profesores y administrativos que dificulta la renovación del programa</v>
      </c>
      <c r="K40" s="61" t="s">
        <v>38</v>
      </c>
      <c r="L40" s="69" t="s">
        <v>34</v>
      </c>
      <c r="M40" s="71">
        <f>+IF(AND(K40&lt;&gt;"",L40&lt;&gt;""),VLOOKUP(K40,'listas y control'!$C$4:$D$8,2,0)*HLOOKUP(L40,'listas y control'!$E$10:$I$12,3,0),"")</f>
        <v>12</v>
      </c>
      <c r="N40" s="72" t="str">
        <f>+IF(M40&lt;&gt;"",(IF(M40&lt;=estrategias!$C$3,estrategias!$D$3,IF(M40&lt;=estrategias!$C$4,estrategias!$D$4,estrategias!$D$5))),"")</f>
        <v>Corresponde a riesgos importantes que aunque no requieren de una acción inmediata, si se debe emprender para ellos un plan para gestionarlos adecuadamente según su tipo.</v>
      </c>
      <c r="O40" s="74" t="s">
        <v>27</v>
      </c>
      <c r="P40" s="66" t="s">
        <v>198</v>
      </c>
      <c r="Q40" s="66" t="s">
        <v>68</v>
      </c>
      <c r="R40" s="79">
        <v>31338048</v>
      </c>
      <c r="S40" s="76">
        <v>0.8</v>
      </c>
      <c r="T40" s="66" t="s">
        <v>199</v>
      </c>
      <c r="U40" t="str">
        <f t="shared" si="1"/>
        <v>R37</v>
      </c>
    </row>
    <row r="41" spans="2:21" ht="88.5" customHeight="1" x14ac:dyDescent="0.35">
      <c r="B41" s="65" t="s">
        <v>433</v>
      </c>
      <c r="C41" s="73">
        <v>45616</v>
      </c>
      <c r="D41" s="65" t="s">
        <v>63</v>
      </c>
      <c r="E41" s="66" t="s">
        <v>64</v>
      </c>
      <c r="F41" s="65" t="s">
        <v>21</v>
      </c>
      <c r="G41" s="66" t="s">
        <v>200</v>
      </c>
      <c r="H41" s="66" t="s">
        <v>201</v>
      </c>
      <c r="I41" s="66" t="s">
        <v>202</v>
      </c>
      <c r="J41" s="60" t="str">
        <f t="shared" si="2"/>
        <v>Debido a: Falta alineación de los proyectos con el objeto de conocimiento del programa Puede ocurrir que No responda a las necesidades del contexto de formación declarado en los perfiles de formación Resultando en Afecta el posicionamiento del programa y la percepción de calidad académica.</v>
      </c>
      <c r="K41" s="61" t="s">
        <v>25</v>
      </c>
      <c r="L41" s="69" t="s">
        <v>34</v>
      </c>
      <c r="M41" s="71">
        <f>+IF(AND(K41&lt;&gt;"",L41&lt;&gt;""),VLOOKUP(K41,'listas y control'!$C$4:$D$8,2,0)*HLOOKUP(L41,'listas y control'!$E$10:$I$12,3,0),"")</f>
        <v>9</v>
      </c>
      <c r="N41" s="72" t="str">
        <f>+IF(M41&lt;&gt;"",(IF(M41&lt;=estrategias!$C$3,estrategias!$D$3,IF(M41&lt;=estrategias!$C$4,estrategias!$D$4,estrategias!$D$5))),"")</f>
        <v>Corresponde a riesgos importantes que aunque no requieren de una acción inmediata, si se debe emprender para ellos un plan para gestionarlos adecuadamente según su tipo.</v>
      </c>
      <c r="O41" s="74" t="s">
        <v>80</v>
      </c>
      <c r="P41" s="66" t="s">
        <v>203</v>
      </c>
      <c r="Q41" s="66" t="s">
        <v>145</v>
      </c>
      <c r="R41" s="79">
        <v>0</v>
      </c>
      <c r="S41" s="76">
        <v>0.6</v>
      </c>
      <c r="T41" s="66" t="s">
        <v>146</v>
      </c>
      <c r="U41" t="str">
        <f t="shared" si="1"/>
        <v>R38</v>
      </c>
    </row>
    <row r="42" spans="2:21" ht="101.5" x14ac:dyDescent="0.35">
      <c r="B42" s="65" t="s">
        <v>434</v>
      </c>
      <c r="C42" s="73">
        <v>45616</v>
      </c>
      <c r="D42" s="65" t="s">
        <v>204</v>
      </c>
      <c r="E42" s="66" t="s">
        <v>151</v>
      </c>
      <c r="F42" s="65" t="s">
        <v>21</v>
      </c>
      <c r="G42" s="66" t="s">
        <v>205</v>
      </c>
      <c r="H42" s="66" t="s">
        <v>206</v>
      </c>
      <c r="I42" s="66" t="s">
        <v>207</v>
      </c>
      <c r="J42" s="60" t="str">
        <f t="shared" si="2"/>
        <v>Debido a: Falta de recursos financieros, humanos y de materiales para implementar el Proyecto Educativo del Programa PEP Puede ocurrir que Estrategias y prospectivas planteadas no se ejecuten acorde con las declaraciones ante Mineducación Resultando en bajo nivel de ejecución de estrategias educativas disminuyendo los resultados e interacción del programa</v>
      </c>
      <c r="K42" s="61" t="s">
        <v>86</v>
      </c>
      <c r="L42" s="69" t="s">
        <v>26</v>
      </c>
      <c r="M42" s="71">
        <f>+IF(AND(K42&lt;&gt;"",L42&lt;&gt;""),VLOOKUP(K42,'listas y control'!$C$4:$D$8,2,0)*HLOOKUP(L42,'listas y control'!$E$10:$I$12,3,0),"")</f>
        <v>10</v>
      </c>
      <c r="N42" s="72" t="str">
        <f>+IF(M42&lt;&gt;"",(IF(M42&lt;=estrategias!$C$3,estrategias!$D$3,IF(M42&lt;=estrategias!$C$4,estrategias!$D$4,estrategias!$D$5))),"")</f>
        <v>Corresponde a riesgos importantes que aunque no requieren de una acción inmediata, si se debe emprender para ellos un plan para gestionarlos adecuadamente según su tipo.</v>
      </c>
      <c r="O42" s="74" t="s">
        <v>80</v>
      </c>
      <c r="P42" s="66" t="s">
        <v>362</v>
      </c>
      <c r="Q42" s="66" t="s">
        <v>94</v>
      </c>
      <c r="R42" s="79">
        <v>0</v>
      </c>
      <c r="S42" s="76">
        <v>0.5</v>
      </c>
      <c r="T42" s="66" t="s">
        <v>146</v>
      </c>
      <c r="U42" t="str">
        <f t="shared" si="1"/>
        <v>R39</v>
      </c>
    </row>
    <row r="43" spans="2:21" ht="87" x14ac:dyDescent="0.35">
      <c r="B43" s="65" t="s">
        <v>435</v>
      </c>
      <c r="C43" s="73">
        <v>45616</v>
      </c>
      <c r="D43" s="65" t="s">
        <v>208</v>
      </c>
      <c r="E43" s="66" t="s">
        <v>20</v>
      </c>
      <c r="F43" s="65" t="s">
        <v>21</v>
      </c>
      <c r="G43" s="66" t="s">
        <v>209</v>
      </c>
      <c r="H43" s="66" t="s">
        <v>210</v>
      </c>
      <c r="I43" s="66" t="s">
        <v>211</v>
      </c>
      <c r="J43" s="60" t="str">
        <f t="shared" si="2"/>
        <v xml:space="preserve">Debido a: Falta de claridad en los requerimientos en las condiciones de programa, dado al lenguaje técnico utilizado en el documento Puede ocurrir que Los responsables de la construcción de documentos y anexos no comprendan los requisitos de cada condición de programa Resultando en Reprocesos por errores en los </v>
      </c>
      <c r="K43" s="61" t="s">
        <v>38</v>
      </c>
      <c r="L43" s="69" t="s">
        <v>34</v>
      </c>
      <c r="M43" s="71">
        <f>+IF(AND(K43&lt;&gt;"",L43&lt;&gt;""),VLOOKUP(K43,'listas y control'!$C$4:$D$8,2,0)*HLOOKUP(L43,'listas y control'!$E$10:$I$12,3,0),"")</f>
        <v>12</v>
      </c>
      <c r="N43" s="72" t="str">
        <f>+IF(M43&lt;&gt;"",(IF(M43&lt;=estrategias!$C$3,estrategias!$D$3,IF(M43&lt;=estrategias!$C$4,estrategias!$D$4,estrategias!$D$5))),"")</f>
        <v>Corresponde a riesgos importantes que aunque no requieren de una acción inmediata, si se debe emprender para ellos un plan para gestionarlos adecuadamente según su tipo.</v>
      </c>
      <c r="O43" s="74" t="s">
        <v>80</v>
      </c>
      <c r="P43" s="66" t="s">
        <v>363</v>
      </c>
      <c r="Q43" s="66" t="s">
        <v>20</v>
      </c>
      <c r="R43" s="79">
        <v>0</v>
      </c>
      <c r="S43" s="76">
        <v>0.8</v>
      </c>
      <c r="T43" s="66" t="s">
        <v>146</v>
      </c>
      <c r="U43" t="str">
        <f t="shared" si="1"/>
        <v>R40</v>
      </c>
    </row>
    <row r="44" spans="2:21" ht="87" x14ac:dyDescent="0.35">
      <c r="B44" s="65" t="s">
        <v>436</v>
      </c>
      <c r="C44" s="73">
        <v>45616</v>
      </c>
      <c r="D44" s="65" t="s">
        <v>208</v>
      </c>
      <c r="E44" s="66" t="s">
        <v>20</v>
      </c>
      <c r="F44" s="65" t="s">
        <v>21</v>
      </c>
      <c r="G44" s="66" t="s">
        <v>212</v>
      </c>
      <c r="H44" s="66" t="s">
        <v>213</v>
      </c>
      <c r="I44" s="66" t="s">
        <v>214</v>
      </c>
      <c r="J44" s="60" t="str">
        <f t="shared" si="2"/>
        <v>Debido a: Falta de seguimiento en la construcción del documento y anexos Puede ocurrir que No se actualice la información y no se realicen los ajustes pertinentes Resultando en Documento con errores que no da respuesta a las necesidades y requisitos normativas para la creación de un programa académico</v>
      </c>
      <c r="K44" s="61" t="s">
        <v>25</v>
      </c>
      <c r="L44" s="69" t="s">
        <v>39</v>
      </c>
      <c r="M44" s="71">
        <f>+IF(AND(K44&lt;&gt;"",L44&lt;&gt;""),VLOOKUP(K44,'listas y control'!$C$4:$D$8,2,0)*HLOOKUP(L44,'listas y control'!$E$10:$I$12,3,0),"")</f>
        <v>12</v>
      </c>
      <c r="N44" s="72" t="str">
        <f>+IF(M44&lt;&gt;"",(IF(M44&lt;=estrategias!$C$3,estrategias!$D$3,IF(M44&lt;=estrategias!$C$4,estrategias!$D$4,estrategias!$D$5))),"")</f>
        <v>Corresponde a riesgos importantes que aunque no requieren de una acción inmediata, si se debe emprender para ellos un plan para gestionarlos adecuadamente según su tipo.</v>
      </c>
      <c r="O44" s="74" t="s">
        <v>80</v>
      </c>
      <c r="P44" s="66" t="s">
        <v>363</v>
      </c>
      <c r="Q44" s="66" t="s">
        <v>20</v>
      </c>
      <c r="R44" s="79">
        <v>0</v>
      </c>
      <c r="S44" s="76">
        <v>0.8</v>
      </c>
      <c r="T44" s="66" t="s">
        <v>146</v>
      </c>
      <c r="U44" t="str">
        <f t="shared" si="1"/>
        <v>R41</v>
      </c>
    </row>
    <row r="45" spans="2:21" ht="87" x14ac:dyDescent="0.35">
      <c r="B45" s="65" t="s">
        <v>437</v>
      </c>
      <c r="C45" s="73">
        <v>45616</v>
      </c>
      <c r="D45" s="65" t="s">
        <v>208</v>
      </c>
      <c r="E45" s="66" t="s">
        <v>20</v>
      </c>
      <c r="F45" s="65" t="s">
        <v>21</v>
      </c>
      <c r="G45" s="66" t="s">
        <v>215</v>
      </c>
      <c r="H45" s="66" t="s">
        <v>216</v>
      </c>
      <c r="I45" s="66" t="s">
        <v>114</v>
      </c>
      <c r="J45" s="60" t="str">
        <f t="shared" si="2"/>
        <v>Debido a: Falta de integración de los anexos al interior del documento de condiciones de programa y la coherencia de información Puede ocurrir que No se cuenta con información clara, verídica, específica y entendible Resultando en Devolución de completitud</v>
      </c>
      <c r="K45" s="61" t="s">
        <v>38</v>
      </c>
      <c r="L45" s="69" t="s">
        <v>34</v>
      </c>
      <c r="M45" s="71">
        <f>+IF(AND(K45&lt;&gt;"",L45&lt;&gt;""),VLOOKUP(K45,'listas y control'!$C$4:$D$8,2,0)*HLOOKUP(L45,'listas y control'!$E$10:$I$12,3,0),"")</f>
        <v>12</v>
      </c>
      <c r="N45" s="72" t="str">
        <f>+IF(M45&lt;&gt;"",(IF(M45&lt;=estrategias!$C$3,estrategias!$D$3,IF(M45&lt;=estrategias!$C$4,estrategias!$D$4,estrategias!$D$5))),"")</f>
        <v>Corresponde a riesgos importantes que aunque no requieren de una acción inmediata, si se debe emprender para ellos un plan para gestionarlos adecuadamente según su tipo.</v>
      </c>
      <c r="O45" s="74" t="s">
        <v>80</v>
      </c>
      <c r="P45" s="66" t="s">
        <v>363</v>
      </c>
      <c r="Q45" s="66" t="s">
        <v>20</v>
      </c>
      <c r="R45" s="79">
        <v>0</v>
      </c>
      <c r="S45" s="76">
        <v>0.8</v>
      </c>
      <c r="T45" s="66" t="s">
        <v>146</v>
      </c>
      <c r="U45" t="str">
        <f t="shared" si="1"/>
        <v>R42</v>
      </c>
    </row>
    <row r="46" spans="2:21" ht="87" x14ac:dyDescent="0.35">
      <c r="B46" s="65" t="s">
        <v>438</v>
      </c>
      <c r="C46" s="73">
        <v>45616</v>
      </c>
      <c r="D46" s="65" t="s">
        <v>208</v>
      </c>
      <c r="E46" s="66" t="s">
        <v>20</v>
      </c>
      <c r="F46" s="65" t="s">
        <v>21</v>
      </c>
      <c r="G46" s="66" t="s">
        <v>217</v>
      </c>
      <c r="H46" s="66" t="s">
        <v>218</v>
      </c>
      <c r="I46" s="66" t="s">
        <v>114</v>
      </c>
      <c r="J46" s="60" t="str">
        <f t="shared" si="2"/>
        <v>Debido a: Falta de actualización de anexos o del documento de condiciones de programa, acorde a los ajustes que se van realizando Puede ocurrir que Anexos desactualizados y con falta de coherencia en la información Resultando en Devolución de completitud</v>
      </c>
      <c r="K46" s="61" t="s">
        <v>38</v>
      </c>
      <c r="L46" s="69" t="s">
        <v>34</v>
      </c>
      <c r="M46" s="71">
        <f>+IF(AND(K46&lt;&gt;"",L46&lt;&gt;""),VLOOKUP(K46,'listas y control'!$C$4:$D$8,2,0)*HLOOKUP(L46,'listas y control'!$E$10:$I$12,3,0),"")</f>
        <v>12</v>
      </c>
      <c r="N46" s="72" t="str">
        <f>+IF(M46&lt;&gt;"",(IF(M46&lt;=estrategias!$C$3,estrategias!$D$3,IF(M46&lt;=estrategias!$C$4,estrategias!$D$4,estrategias!$D$5))),"")</f>
        <v>Corresponde a riesgos importantes que aunque no requieren de una acción inmediata, si se debe emprender para ellos un plan para gestionarlos adecuadamente según su tipo.</v>
      </c>
      <c r="O46" s="74" t="s">
        <v>80</v>
      </c>
      <c r="P46" s="66" t="s">
        <v>363</v>
      </c>
      <c r="Q46" s="66" t="s">
        <v>20</v>
      </c>
      <c r="R46" s="79">
        <v>0</v>
      </c>
      <c r="S46" s="76">
        <v>0.8</v>
      </c>
      <c r="T46" s="66" t="s">
        <v>146</v>
      </c>
      <c r="U46" t="str">
        <f t="shared" si="1"/>
        <v>R43</v>
      </c>
    </row>
    <row r="47" spans="2:21" ht="72.5" x14ac:dyDescent="0.35">
      <c r="B47" s="65" t="s">
        <v>439</v>
      </c>
      <c r="C47" s="73">
        <v>45616</v>
      </c>
      <c r="D47" s="65" t="s">
        <v>208</v>
      </c>
      <c r="E47" s="66" t="s">
        <v>20</v>
      </c>
      <c r="F47" s="65" t="s">
        <v>21</v>
      </c>
      <c r="G47" s="66" t="s">
        <v>219</v>
      </c>
      <c r="H47" s="66" t="s">
        <v>220</v>
      </c>
      <c r="I47" s="66" t="s">
        <v>114</v>
      </c>
      <c r="J47" s="60" t="str">
        <f t="shared" si="2"/>
        <v>Debido a: Falta de revisión con calidad acorde a los requisitos de entrega por parte de los líderes de área y equipo de calidad académica Puede ocurrir que Los documentos y anexos contengan errores o incoherencias en la información Resultando en Devolución de completitud</v>
      </c>
      <c r="K47" s="61" t="s">
        <v>25</v>
      </c>
      <c r="L47" s="69" t="s">
        <v>39</v>
      </c>
      <c r="M47" s="71">
        <f>+IF(AND(K47&lt;&gt;"",L47&lt;&gt;""),VLOOKUP(K47,'listas y control'!$C$4:$D$8,2,0)*HLOOKUP(L47,'listas y control'!$E$10:$I$12,3,0),"")</f>
        <v>12</v>
      </c>
      <c r="N47" s="72" t="str">
        <f>+IF(M47&lt;&gt;"",(IF(M47&lt;=estrategias!$C$3,estrategias!$D$3,IF(M47&lt;=estrategias!$C$4,estrategias!$D$4,estrategias!$D$5))),"")</f>
        <v>Corresponde a riesgos importantes que aunque no requieren de una acción inmediata, si se debe emprender para ellos un plan para gestionarlos adecuadamente según su tipo.</v>
      </c>
      <c r="O47" s="74" t="s">
        <v>80</v>
      </c>
      <c r="P47" s="66" t="s">
        <v>364</v>
      </c>
      <c r="Q47" s="66" t="s">
        <v>20</v>
      </c>
      <c r="R47" s="79">
        <v>0</v>
      </c>
      <c r="S47" s="76">
        <v>0.8</v>
      </c>
      <c r="T47" s="66" t="s">
        <v>146</v>
      </c>
      <c r="U47" t="str">
        <f t="shared" si="1"/>
        <v>R44</v>
      </c>
    </row>
    <row r="48" spans="2:21" ht="87" x14ac:dyDescent="0.35">
      <c r="B48" s="65" t="s">
        <v>440</v>
      </c>
      <c r="C48" s="73">
        <v>45616</v>
      </c>
      <c r="D48" s="65" t="s">
        <v>221</v>
      </c>
      <c r="E48" s="66" t="s">
        <v>20</v>
      </c>
      <c r="F48" s="65" t="s">
        <v>21</v>
      </c>
      <c r="G48" s="66" t="s">
        <v>222</v>
      </c>
      <c r="H48" s="66" t="s">
        <v>223</v>
      </c>
      <c r="I48" s="66" t="s">
        <v>224</v>
      </c>
      <c r="J48" s="60" t="str">
        <f t="shared" si="2"/>
        <v>Debido a: Errores en la consolidación de información desde las condiciones de calidad y anexos para el Resumen SACES Puede ocurrir que Información presentada sea errónea Resultando en Devolución de completitud y dificultad para obtener el código SNIES.</v>
      </c>
      <c r="K48" s="61" t="s">
        <v>25</v>
      </c>
      <c r="L48" s="69" t="s">
        <v>39</v>
      </c>
      <c r="M48" s="71">
        <f>+IF(AND(K48&lt;&gt;"",L48&lt;&gt;""),VLOOKUP(K48,'listas y control'!$C$4:$D$8,2,0)*HLOOKUP(L48,'listas y control'!$E$10:$I$12,3,0),"")</f>
        <v>12</v>
      </c>
      <c r="N48" s="72" t="str">
        <f>+IF(M48&lt;&gt;"",(IF(M48&lt;=estrategias!$C$3,estrategias!$D$3,IF(M48&lt;=estrategias!$C$4,estrategias!$D$4,estrategias!$D$5))),"")</f>
        <v>Corresponde a riesgos importantes que aunque no requieren de una acción inmediata, si se debe emprender para ellos un plan para gestionarlos adecuadamente según su tipo.</v>
      </c>
      <c r="O48" s="74" t="s">
        <v>80</v>
      </c>
      <c r="P48" s="66" t="s">
        <v>363</v>
      </c>
      <c r="Q48" s="66" t="s">
        <v>20</v>
      </c>
      <c r="R48" s="79">
        <v>0</v>
      </c>
      <c r="S48" s="76">
        <v>0.8</v>
      </c>
      <c r="T48" s="66" t="s">
        <v>146</v>
      </c>
      <c r="U48" t="str">
        <f t="shared" si="1"/>
        <v>R45</v>
      </c>
    </row>
    <row r="49" spans="2:21" ht="87" x14ac:dyDescent="0.35">
      <c r="B49" s="65" t="s">
        <v>441</v>
      </c>
      <c r="C49" s="73">
        <v>45616</v>
      </c>
      <c r="D49" s="65" t="s">
        <v>221</v>
      </c>
      <c r="E49" s="66" t="s">
        <v>20</v>
      </c>
      <c r="F49" s="65" t="s">
        <v>21</v>
      </c>
      <c r="G49" s="66" t="s">
        <v>225</v>
      </c>
      <c r="H49" s="66" t="s">
        <v>226</v>
      </c>
      <c r="I49" s="66" t="s">
        <v>227</v>
      </c>
      <c r="J49" s="60" t="str">
        <f t="shared" si="2"/>
        <v>Debido a: Falta de organización entre los líderes responsables de entregar la información para el Resumen Nuevo SACES Puede ocurrir que Inconsistencias y errores en la información Resultando en Reprocesos y en su mayor impacto Devolución de completitud y dificultad para obtener el código SNIES.</v>
      </c>
      <c r="K49" s="61" t="s">
        <v>38</v>
      </c>
      <c r="L49" s="69" t="s">
        <v>34</v>
      </c>
      <c r="M49" s="71">
        <f>+IF(AND(K49&lt;&gt;"",L49&lt;&gt;""),VLOOKUP(K49,'listas y control'!$C$4:$D$8,2,0)*HLOOKUP(L49,'listas y control'!$E$10:$I$12,3,0),"")</f>
        <v>12</v>
      </c>
      <c r="N49" s="72" t="str">
        <f>+IF(M49&lt;&gt;"",(IF(M49&lt;=estrategias!$C$3,estrategias!$D$3,IF(M49&lt;=estrategias!$C$4,estrategias!$D$4,estrategias!$D$5))),"")</f>
        <v>Corresponde a riesgos importantes que aunque no requieren de una acción inmediata, si se debe emprender para ellos un plan para gestionarlos adecuadamente según su tipo.</v>
      </c>
      <c r="O49" s="74" t="s">
        <v>80</v>
      </c>
      <c r="P49" s="66" t="s">
        <v>363</v>
      </c>
      <c r="Q49" s="66" t="s">
        <v>20</v>
      </c>
      <c r="R49" s="79">
        <v>0</v>
      </c>
      <c r="S49" s="76">
        <v>0.8</v>
      </c>
      <c r="T49" s="66" t="s">
        <v>146</v>
      </c>
      <c r="U49" t="str">
        <f t="shared" si="1"/>
        <v>R46</v>
      </c>
    </row>
    <row r="50" spans="2:21" ht="87" x14ac:dyDescent="0.35">
      <c r="B50" s="65" t="s">
        <v>442</v>
      </c>
      <c r="C50" s="73">
        <v>45616</v>
      </c>
      <c r="D50" s="65" t="s">
        <v>233</v>
      </c>
      <c r="E50" s="66" t="s">
        <v>70</v>
      </c>
      <c r="F50" s="65" t="s">
        <v>21</v>
      </c>
      <c r="G50" s="66" t="s">
        <v>235</v>
      </c>
      <c r="H50" s="66" t="s">
        <v>236</v>
      </c>
      <c r="I50" s="66" t="s">
        <v>237</v>
      </c>
      <c r="J50" s="60" t="str">
        <f>+CONCATENATE($G$3,": ",G50," ",$H$3," ",H50," ",$I$3," ",I50)</f>
        <v>Debido a: La falta de capacitación en temas relacionados con la elaboración de registros calificados por parte de las partes interesadas Puede ocurrir que La calidad de los entregables no sea adecuada Resultando en Retrasos en la ejecución del proyecto e incumplimiento de criterios de calidad académica</v>
      </c>
      <c r="K50" s="61" t="s">
        <v>25</v>
      </c>
      <c r="L50" s="69" t="s">
        <v>34</v>
      </c>
      <c r="M50" s="71">
        <f>+IF(AND(K50&lt;&gt;"",L50&lt;&gt;""),VLOOKUP(K50,'listas y control'!$C$4:$D$8,2,0)*HLOOKUP(L50,'listas y control'!$E$10:$I$12,3,0),"")</f>
        <v>9</v>
      </c>
      <c r="N50" s="72" t="str">
        <f>+IF(M50&lt;&gt;"",(IF(M50&lt;=estrategias!$C$3,estrategias!$D$3,IF(M50&lt;=estrategias!$C$4,estrategias!$D$4,estrategias!$D$5))),"")</f>
        <v>Corresponde a riesgos importantes que aunque no requieren de una acción inmediata, si se debe emprender para ellos un plan para gestionarlos adecuadamente según su tipo.</v>
      </c>
      <c r="O50" s="74" t="s">
        <v>80</v>
      </c>
      <c r="P50" s="66" t="s">
        <v>363</v>
      </c>
      <c r="Q50" s="66" t="s">
        <v>20</v>
      </c>
      <c r="R50" s="79">
        <v>0</v>
      </c>
      <c r="S50" s="76">
        <v>0.8</v>
      </c>
      <c r="T50" s="66" t="s">
        <v>146</v>
      </c>
      <c r="U50" t="str">
        <f t="shared" si="1"/>
        <v>R47</v>
      </c>
    </row>
    <row r="51" spans="2:21" ht="87" x14ac:dyDescent="0.35">
      <c r="B51" s="65" t="s">
        <v>443</v>
      </c>
      <c r="C51" s="73">
        <v>45616</v>
      </c>
      <c r="D51" s="65" t="s">
        <v>221</v>
      </c>
      <c r="E51" s="66" t="s">
        <v>20</v>
      </c>
      <c r="F51" s="65" t="s">
        <v>21</v>
      </c>
      <c r="G51" s="66" t="s">
        <v>228</v>
      </c>
      <c r="H51" s="66" t="s">
        <v>229</v>
      </c>
      <c r="I51" s="66" t="s">
        <v>230</v>
      </c>
      <c r="J51" s="60" t="str">
        <f t="shared" si="2"/>
        <v>Debido a: Desorganización la gestión documental de los archivos y anexos Puede ocurrir que Se pierdan o se tengan versiones desactualizadas necesarias para registrar el resumen Nuevo SACES Resultando en Retrasos en entrega de información, que demora el cargue en plataforma.</v>
      </c>
      <c r="K51" s="61" t="s">
        <v>38</v>
      </c>
      <c r="L51" s="69" t="s">
        <v>34</v>
      </c>
      <c r="M51" s="71">
        <f>+IF(AND(K51&lt;&gt;"",L51&lt;&gt;""),VLOOKUP(K51,'listas y control'!$C$4:$D$8,2,0)*HLOOKUP(L51,'listas y control'!$E$10:$I$12,3,0),"")</f>
        <v>12</v>
      </c>
      <c r="N51" s="72" t="str">
        <f>+IF(M51&lt;&gt;"",(IF(M51&lt;=estrategias!$C$3,estrategias!$D$3,IF(M51&lt;=estrategias!$C$4,estrategias!$D$4,estrategias!$D$5))),"")</f>
        <v>Corresponde a riesgos importantes que aunque no requieren de una acción inmediata, si se debe emprender para ellos un plan para gestionarlos adecuadamente según su tipo.</v>
      </c>
      <c r="O51" s="74" t="s">
        <v>80</v>
      </c>
      <c r="P51" s="66" t="s">
        <v>363</v>
      </c>
      <c r="Q51" s="66" t="s">
        <v>20</v>
      </c>
      <c r="R51" s="79">
        <v>0</v>
      </c>
      <c r="S51" s="76">
        <v>0.8</v>
      </c>
      <c r="T51" s="66" t="s">
        <v>146</v>
      </c>
      <c r="U51" t="str">
        <f t="shared" si="1"/>
        <v>R48</v>
      </c>
    </row>
    <row r="52" spans="2:21" ht="101.5" x14ac:dyDescent="0.35">
      <c r="B52" s="65" t="s">
        <v>444</v>
      </c>
      <c r="C52" s="73">
        <v>45616</v>
      </c>
      <c r="D52" s="65" t="s">
        <v>19</v>
      </c>
      <c r="E52" s="66" t="s">
        <v>20</v>
      </c>
      <c r="F52" s="65" t="s">
        <v>21</v>
      </c>
      <c r="G52" s="66" t="s">
        <v>231</v>
      </c>
      <c r="H52" s="66" t="s">
        <v>232</v>
      </c>
      <c r="I52" s="66" t="s">
        <v>24</v>
      </c>
      <c r="J52" s="60" t="str">
        <f t="shared" si="2"/>
        <v>Debido a: Gestión documental inadeacuada que no tiene en cuenta los requisitos del entregable Puede ocurrir que La carpeta de cargue no  esta organizada adecuadamente llegando a hacer falta documentos cruciales para la radicación del programa Resultando en Retrasos y reprocesos en el momento de realizar el cargue de información en la plataforma, llevando a devoluciones por completitud.</v>
      </c>
      <c r="K52" s="61" t="s">
        <v>38</v>
      </c>
      <c r="L52" s="69" t="s">
        <v>34</v>
      </c>
      <c r="M52" s="71">
        <f>+IF(AND(K52&lt;&gt;"",L52&lt;&gt;""),VLOOKUP(K52,'listas y control'!$C$4:$D$8,2,0)*HLOOKUP(L52,'listas y control'!$E$10:$I$12,3,0),"")</f>
        <v>12</v>
      </c>
      <c r="N52" s="72" t="str">
        <f>+IF(M52&lt;&gt;"",(IF(M52&lt;=estrategias!$C$3,estrategias!$D$3,IF(M52&lt;=estrategias!$C$4,estrategias!$D$4,estrategias!$D$5))),"")</f>
        <v>Corresponde a riesgos importantes que aunque no requieren de una acción inmediata, si se debe emprender para ellos un plan para gestionarlos adecuadamente según su tipo.</v>
      </c>
      <c r="O52" s="74" t="s">
        <v>80</v>
      </c>
      <c r="P52" s="66" t="s">
        <v>363</v>
      </c>
      <c r="Q52" s="66" t="s">
        <v>20</v>
      </c>
      <c r="R52" s="79">
        <v>0</v>
      </c>
      <c r="S52" s="76">
        <v>0.8</v>
      </c>
      <c r="T52" s="66" t="s">
        <v>146</v>
      </c>
      <c r="U52" t="str">
        <f t="shared" si="1"/>
        <v>R49</v>
      </c>
    </row>
    <row r="53" spans="2:21" ht="116" x14ac:dyDescent="0.35">
      <c r="B53" s="65" t="s">
        <v>445</v>
      </c>
      <c r="C53" s="73">
        <v>45616</v>
      </c>
      <c r="D53" s="65" t="s">
        <v>233</v>
      </c>
      <c r="E53" s="66" t="s">
        <v>70</v>
      </c>
      <c r="F53" s="65" t="s">
        <v>21</v>
      </c>
      <c r="G53" s="66" t="s">
        <v>365</v>
      </c>
      <c r="H53" s="66" t="s">
        <v>234</v>
      </c>
      <c r="I53" s="66" t="s">
        <v>366</v>
      </c>
      <c r="J53" s="60" t="str">
        <f t="shared" si="2"/>
        <v>Debido a: Falta de herramientas adecuadas de liderazgo acorde con el contexto de la organización para realizar el seguimiento a los avances Puede ocurrir que No se detecten a tiempo desviaciones en el cronograma y calidad de los entregables, así como cambios en el porcentaje de avance que no son coherente Resultando en retraso la ejecución del proyecto, especialmente si estos entregables hacen parte de la ruta crítica.</v>
      </c>
      <c r="K53" s="61" t="s">
        <v>25</v>
      </c>
      <c r="L53" s="69" t="s">
        <v>34</v>
      </c>
      <c r="M53" s="71">
        <f>+IF(AND(K53&lt;&gt;"",L53&lt;&gt;""),VLOOKUP(K53,'listas y control'!$C$4:$D$8,2,0)*HLOOKUP(L53,'listas y control'!$E$10:$I$12,3,0),"")</f>
        <v>9</v>
      </c>
      <c r="N53" s="72" t="str">
        <f>+IF(M53&lt;&gt;"",(IF(M53&lt;=estrategias!$C$3,estrategias!$D$3,IF(M53&lt;=estrategias!$C$4,estrategias!$D$4,estrategias!$D$5))),"")</f>
        <v>Corresponde a riesgos importantes que aunque no requieren de una acción inmediata, si se debe emprender para ellos un plan para gestionarlos adecuadamente según su tipo.</v>
      </c>
      <c r="O53" s="74" t="s">
        <v>80</v>
      </c>
      <c r="P53" s="66" t="s">
        <v>367</v>
      </c>
      <c r="Q53" s="66" t="s">
        <v>70</v>
      </c>
      <c r="R53" s="79">
        <v>0</v>
      </c>
      <c r="S53" s="76">
        <v>0.7</v>
      </c>
      <c r="T53" s="66" t="s">
        <v>370</v>
      </c>
      <c r="U53" t="str">
        <f t="shared" si="1"/>
        <v>R50</v>
      </c>
    </row>
    <row r="54" spans="2:21" ht="101.5" x14ac:dyDescent="0.35">
      <c r="B54" s="65" t="s">
        <v>446</v>
      </c>
      <c r="C54" s="73">
        <v>45616</v>
      </c>
      <c r="D54" s="65" t="s">
        <v>238</v>
      </c>
      <c r="E54" s="66" t="s">
        <v>70</v>
      </c>
      <c r="F54" s="65" t="s">
        <v>21</v>
      </c>
      <c r="G54" s="66" t="s">
        <v>239</v>
      </c>
      <c r="H54" s="66" t="s">
        <v>240</v>
      </c>
      <c r="I54" s="66" t="s">
        <v>241</v>
      </c>
      <c r="J54" s="60" t="str">
        <f t="shared" si="2"/>
        <v>Debido a: Resistencia al cambio por parte de los líderes y partes interesadas Puede ocurrir que Falta de registro de los cambios o la justificación argumentada de los ajustes necesarios respecto a los entregables y procesos del proyecto Resultando en Desactualización y falta de trazabilidad de los cambios presentados en el proyecto, además cambios que se hayan ejecutado sin previa validación.</v>
      </c>
      <c r="K54" s="61" t="s">
        <v>25</v>
      </c>
      <c r="L54" s="69" t="s">
        <v>34</v>
      </c>
      <c r="M54" s="71">
        <f>+IF(AND(K54&lt;&gt;"",L54&lt;&gt;""),VLOOKUP(K54,'listas y control'!$C$4:$D$8,2,0)*HLOOKUP(L54,'listas y control'!$E$10:$I$12,3,0),"")</f>
        <v>9</v>
      </c>
      <c r="N54" s="72" t="str">
        <f>+IF(M54&lt;&gt;"",(IF(M54&lt;=estrategias!$C$3,estrategias!$D$3,IF(M54&lt;=estrategias!$C$4,estrategias!$D$4,estrategias!$D$5))),"")</f>
        <v>Corresponde a riesgos importantes que aunque no requieren de una acción inmediata, si se debe emprender para ellos un plan para gestionarlos adecuadamente según su tipo.</v>
      </c>
      <c r="O54" s="74" t="s">
        <v>80</v>
      </c>
      <c r="P54" s="66" t="s">
        <v>368</v>
      </c>
      <c r="Q54" s="66" t="s">
        <v>70</v>
      </c>
      <c r="R54" s="79">
        <v>0</v>
      </c>
      <c r="S54" s="76">
        <v>0.7</v>
      </c>
      <c r="T54" s="66" t="s">
        <v>370</v>
      </c>
      <c r="U54" t="str">
        <f t="shared" si="1"/>
        <v>R51</v>
      </c>
    </row>
    <row r="55" spans="2:21" ht="87" x14ac:dyDescent="0.35">
      <c r="B55" s="65" t="s">
        <v>447</v>
      </c>
      <c r="C55" s="73">
        <v>45616</v>
      </c>
      <c r="D55" s="65" t="s">
        <v>249</v>
      </c>
      <c r="E55" s="61" t="s">
        <v>70</v>
      </c>
      <c r="F55" s="65" t="s">
        <v>21</v>
      </c>
      <c r="G55" s="66" t="s">
        <v>250</v>
      </c>
      <c r="H55" s="66" t="s">
        <v>251</v>
      </c>
      <c r="I55" s="61" t="s">
        <v>252</v>
      </c>
      <c r="J55" s="60" t="str">
        <f>+CONCATENATE($G$3,": ",G55," ",$H$3," ",H55," ",$I$3," ",I55)</f>
        <v>Debido a: Conflictos de interés entre las partes interesada Puede ocurrir que Se generen desacuerdos críticos respecto a los requisitos u orden de los entregables Resultando en retrasos en el entregable</v>
      </c>
      <c r="K55" s="61" t="s">
        <v>25</v>
      </c>
      <c r="L55" s="69" t="s">
        <v>253</v>
      </c>
      <c r="M55" s="71">
        <f>+IF(AND(K55&lt;&gt;"",L55&lt;&gt;""),VLOOKUP(K55,'listas y control'!$C$4:$D$8,2,0)*HLOOKUP(L55,'listas y control'!$E$10:$I$12,3,0),"")</f>
        <v>3</v>
      </c>
      <c r="N55" s="72" t="str">
        <f>+IF(M55&lt;&gt;"",(IF(M55&lt;=estrategias!$C$3,estrategias!$D$3,IF(M55&lt;=estrategias!$C$4,estrategias!$D$4,estrategias!$D$5))),"")</f>
        <v>Se trata de riesgos menores que probablemente no requieran de un gran plan de acción especifico para gestionar de manera proactiva, pero que deben ser monitoreados en forma permanente para anticiparse a su ocurrencia.</v>
      </c>
      <c r="O55" s="74" t="s">
        <v>80</v>
      </c>
      <c r="P55" s="66" t="s">
        <v>368</v>
      </c>
      <c r="Q55" s="66" t="s">
        <v>70</v>
      </c>
      <c r="R55" s="79">
        <v>0</v>
      </c>
      <c r="S55" s="76">
        <v>0.7</v>
      </c>
      <c r="T55" s="66" t="s">
        <v>370</v>
      </c>
      <c r="U55" t="str">
        <f t="shared" si="1"/>
        <v>R52</v>
      </c>
    </row>
    <row r="56" spans="2:21" ht="101.5" x14ac:dyDescent="0.35">
      <c r="B56" s="65" t="s">
        <v>448</v>
      </c>
      <c r="C56" s="73">
        <v>45616</v>
      </c>
      <c r="D56" s="65" t="s">
        <v>326</v>
      </c>
      <c r="E56" s="66" t="s">
        <v>70</v>
      </c>
      <c r="F56" s="65" t="s">
        <v>21</v>
      </c>
      <c r="G56" s="66" t="s">
        <v>327</v>
      </c>
      <c r="H56" s="66" t="s">
        <v>328</v>
      </c>
      <c r="I56" s="66" t="s">
        <v>329</v>
      </c>
      <c r="J56" s="60" t="str">
        <f>+CONCATENATE($G$3,": ",G56," ",$H$3," ",H56," ",$I$3," ",I56)</f>
        <v>Debido a: Falta de sensibilización y compromiso de las partes interesadas de la importancia de registrar las experiencias éxitosas y dificultades del proyecto Puede ocurrir que La información registrada no tenga valor estratégico para un proyecto futuro, dado que la información es superficial o general Resultando en Limitación en el aprendizaje institucional para procesos futuros.</v>
      </c>
      <c r="K56" s="61" t="s">
        <v>86</v>
      </c>
      <c r="L56" s="69" t="s">
        <v>150</v>
      </c>
      <c r="M56" s="71">
        <f>+IF(AND(K56&lt;&gt;"",L56&lt;&gt;""),VLOOKUP(K56,'listas y control'!$C$4:$D$8,2,0)*HLOOKUP(L56,'listas y control'!$E$10:$I$12,3,0),"")</f>
        <v>4</v>
      </c>
      <c r="N56" s="72" t="str">
        <f>+IF(M56&lt;&gt;"",(IF(M56&lt;=estrategias!$C$3,estrategias!$D$3,IF(M56&lt;=estrategias!$C$4,estrategias!$D$4,estrategias!$D$5))),"")</f>
        <v>Se trata de riesgos menores que probablemente no requieran de un gran plan de acción especifico para gestionar de manera proactiva, pero que deben ser monitoreados en forma permanente para anticiparse a su ocurrencia.</v>
      </c>
      <c r="O56" s="74" t="s">
        <v>80</v>
      </c>
      <c r="P56" s="66" t="s">
        <v>368</v>
      </c>
      <c r="Q56" s="66" t="s">
        <v>70</v>
      </c>
      <c r="R56" s="79">
        <v>0</v>
      </c>
      <c r="S56" s="76">
        <v>0.7</v>
      </c>
      <c r="T56" s="66" t="s">
        <v>370</v>
      </c>
      <c r="U56" t="str">
        <f t="shared" si="1"/>
        <v>R53</v>
      </c>
    </row>
    <row r="57" spans="2:21" ht="72.5" x14ac:dyDescent="0.35">
      <c r="B57" s="65" t="s">
        <v>449</v>
      </c>
      <c r="C57" s="73">
        <v>45616</v>
      </c>
      <c r="D57" s="65" t="s">
        <v>242</v>
      </c>
      <c r="E57" s="66" t="s">
        <v>20</v>
      </c>
      <c r="F57" s="65" t="s">
        <v>21</v>
      </c>
      <c r="G57" s="66" t="s">
        <v>243</v>
      </c>
      <c r="H57" s="66" t="s">
        <v>244</v>
      </c>
      <c r="I57" s="66" t="s">
        <v>245</v>
      </c>
      <c r="J57" s="60" t="str">
        <f t="shared" si="2"/>
        <v>Debido a: Recopilación incompleta de la documentación e información aprobada en el proyecto Puede ocurrir que Informe de cierre no refleje el logro del objetivo del proyecto Resultando en Dificultades para justificar que el proyecto se ha cerrado de forma satisfactoria</v>
      </c>
      <c r="K57" s="61" t="s">
        <v>25</v>
      </c>
      <c r="L57" s="69" t="s">
        <v>34</v>
      </c>
      <c r="M57" s="71">
        <f>+IF(AND(K57&lt;&gt;"",L57&lt;&gt;""),VLOOKUP(K57,'listas y control'!$C$4:$D$8,2,0)*HLOOKUP(L57,'listas y control'!$E$10:$I$12,3,0),"")</f>
        <v>9</v>
      </c>
      <c r="N57" s="72" t="str">
        <f>+IF(M57&lt;&gt;"",(IF(M57&lt;=estrategias!$C$3,estrategias!$D$3,IF(M57&lt;=estrategias!$C$4,estrategias!$D$4,estrategias!$D$5))),"")</f>
        <v>Corresponde a riesgos importantes que aunque no requieren de una acción inmediata, si se debe emprender para ellos un plan para gestionarlos adecuadamente según su tipo.</v>
      </c>
      <c r="O57" s="74" t="s">
        <v>80</v>
      </c>
      <c r="P57" s="66" t="s">
        <v>369</v>
      </c>
      <c r="Q57" s="66" t="s">
        <v>70</v>
      </c>
      <c r="R57" s="79">
        <v>0</v>
      </c>
      <c r="S57" s="76">
        <v>0.7</v>
      </c>
      <c r="T57" s="66" t="s">
        <v>370</v>
      </c>
      <c r="U57" t="str">
        <f t="shared" si="1"/>
        <v>R54</v>
      </c>
    </row>
    <row r="58" spans="2:21" ht="72.5" x14ac:dyDescent="0.35">
      <c r="B58" s="65" t="s">
        <v>450</v>
      </c>
      <c r="C58" s="73">
        <v>45616</v>
      </c>
      <c r="D58" s="65">
        <v>1</v>
      </c>
      <c r="E58" s="66" t="s">
        <v>70</v>
      </c>
      <c r="F58" s="65" t="s">
        <v>50</v>
      </c>
      <c r="G58" s="66" t="s">
        <v>246</v>
      </c>
      <c r="H58" s="66" t="s">
        <v>247</v>
      </c>
      <c r="I58" s="66" t="s">
        <v>248</v>
      </c>
      <c r="J58" s="60" t="str">
        <f t="shared" si="2"/>
        <v>Debido a: Implementación eficiente de los procesos del proyecto y canales de comunicación efectivos Puede ocurrir que El documento de condiciones de programa se consolide con facilidad Resultando en Acelerando el proceso de finalización y radicación en SACES</v>
      </c>
      <c r="K58" s="61" t="s">
        <v>25</v>
      </c>
      <c r="L58" s="69" t="s">
        <v>39</v>
      </c>
      <c r="M58" s="71">
        <f>+IF(AND(K58&lt;&gt;"",L58&lt;&gt;""),VLOOKUP(K58,'listas y control'!$C$4:$D$8,2,0)*HLOOKUP(L58,'listas y control'!$E$10:$I$12,3,0),"")</f>
        <v>12</v>
      </c>
      <c r="N58" s="72" t="str">
        <f>+IF(M58&lt;&gt;"",(IF(M58&lt;=estrategias!$C$3,estrategias!$D$3,IF(M58&lt;=estrategias!$C$4,estrategias!$D$4,estrategias!$D$5))),"")</f>
        <v>Corresponde a riesgos importantes que aunque no requieren de una acción inmediata, si se debe emprender para ellos un plan para gestionarlos adecuadamente según su tipo.</v>
      </c>
      <c r="O58" s="74" t="s">
        <v>54</v>
      </c>
      <c r="P58" s="66" t="s">
        <v>371</v>
      </c>
      <c r="Q58" s="66" t="s">
        <v>70</v>
      </c>
      <c r="R58" s="79">
        <v>0</v>
      </c>
      <c r="S58" s="76">
        <v>0.7</v>
      </c>
      <c r="T58" s="66" t="s">
        <v>370</v>
      </c>
      <c r="U58" t="str">
        <f t="shared" si="1"/>
        <v>R55</v>
      </c>
    </row>
    <row r="59" spans="2:21" ht="72.5" x14ac:dyDescent="0.35">
      <c r="B59" s="65" t="s">
        <v>451</v>
      </c>
      <c r="C59" s="73">
        <v>45616</v>
      </c>
      <c r="D59" s="65" t="s">
        <v>254</v>
      </c>
      <c r="E59" s="61" t="s">
        <v>70</v>
      </c>
      <c r="F59" s="65" t="s">
        <v>21</v>
      </c>
      <c r="G59" s="66" t="s">
        <v>255</v>
      </c>
      <c r="H59" s="66" t="s">
        <v>256</v>
      </c>
      <c r="I59" s="61" t="s">
        <v>257</v>
      </c>
      <c r="J59" s="60" t="str">
        <f t="shared" si="2"/>
        <v>Debido a: Inconvenientes con proveedores desde demoras, incumplimientos, errores en contratación Puede ocurrir que Sobrecostos, disputas legales, demora en entrega de equipos Resultando en Sobrecosto del proyecto en ejecución</v>
      </c>
      <c r="K59" s="61" t="s">
        <v>25</v>
      </c>
      <c r="L59" s="69" t="s">
        <v>150</v>
      </c>
      <c r="M59" s="71">
        <f>+IF(AND(K59&lt;&gt;"",L59&lt;&gt;""),VLOOKUP(K59,'listas y control'!$C$4:$D$8,2,0)*HLOOKUP(L59,'listas y control'!$E$10:$I$12,3,0),"")</f>
        <v>6</v>
      </c>
      <c r="N59" s="72" t="str">
        <f>+IF(M59&lt;&gt;"",(IF(M59&lt;=estrategias!$C$3,estrategias!$D$3,IF(M59&lt;=estrategias!$C$4,estrategias!$D$4,estrategias!$D$5))),"")</f>
        <v>Se trata de riesgos menores que probablemente no requieran de un gran plan de acción especifico para gestionar de manera proactiva, pero que deben ser monitoreados en forma permanente para anticiparse a su ocurrencia.</v>
      </c>
      <c r="O59" s="74" t="s">
        <v>351</v>
      </c>
      <c r="P59" s="66" t="s">
        <v>372</v>
      </c>
      <c r="Q59" s="66" t="s">
        <v>94</v>
      </c>
      <c r="R59" s="79">
        <v>0</v>
      </c>
      <c r="S59" s="76">
        <v>0.7</v>
      </c>
      <c r="T59" s="66" t="s">
        <v>370</v>
      </c>
      <c r="U59" t="str">
        <f t="shared" si="1"/>
        <v>R56</v>
      </c>
    </row>
    <row r="60" spans="2:21" ht="72.5" x14ac:dyDescent="0.35">
      <c r="B60" s="65" t="s">
        <v>452</v>
      </c>
      <c r="C60" s="73">
        <v>45616</v>
      </c>
      <c r="D60" s="65" t="s">
        <v>258</v>
      </c>
      <c r="E60" s="61" t="s">
        <v>70</v>
      </c>
      <c r="F60" s="65" t="s">
        <v>21</v>
      </c>
      <c r="G60" s="66" t="s">
        <v>259</v>
      </c>
      <c r="H60" s="66" t="s">
        <v>260</v>
      </c>
      <c r="I60" s="61" t="s">
        <v>261</v>
      </c>
      <c r="J60" s="60" t="str">
        <f t="shared" si="2"/>
        <v>Debido a: Identificación incompleta de riesgos en la fase de planificación Puede ocurrir que aparezcan problemas inesperados Resultando en incapacidad de controlarlos</v>
      </c>
      <c r="K60" s="61" t="s">
        <v>86</v>
      </c>
      <c r="L60" s="69" t="s">
        <v>34</v>
      </c>
      <c r="M60" s="71">
        <f>+IF(AND(K60&lt;&gt;"",L60&lt;&gt;""),VLOOKUP(K60,'listas y control'!$C$4:$D$8,2,0)*HLOOKUP(L60,'listas y control'!$E$10:$I$12,3,0),"")</f>
        <v>6</v>
      </c>
      <c r="N60" s="72" t="str">
        <f>+IF(M60&lt;&gt;"",(IF(M60&lt;=estrategias!$C$3,estrategias!$D$3,IF(M60&lt;=estrategias!$C$4,estrategias!$D$4,estrategias!$D$5))),"")</f>
        <v>Se trata de riesgos menores que probablemente no requieran de un gran plan de acción especifico para gestionar de manera proactiva, pero que deben ser monitoreados en forma permanente para anticiparse a su ocurrencia.</v>
      </c>
      <c r="O60" s="74" t="s">
        <v>27</v>
      </c>
      <c r="P60" s="66" t="s">
        <v>373</v>
      </c>
      <c r="Q60" s="66" t="s">
        <v>70</v>
      </c>
      <c r="R60" s="79">
        <v>0</v>
      </c>
      <c r="S60" s="76">
        <v>0.7</v>
      </c>
      <c r="T60" s="66" t="s">
        <v>370</v>
      </c>
      <c r="U60" t="str">
        <f t="shared" si="1"/>
        <v>R57</v>
      </c>
    </row>
    <row r="61" spans="2:21" ht="72.5" x14ac:dyDescent="0.35">
      <c r="B61" s="65" t="s">
        <v>453</v>
      </c>
      <c r="C61" s="73">
        <v>45616</v>
      </c>
      <c r="D61" s="65" t="s">
        <v>258</v>
      </c>
      <c r="E61" s="66" t="s">
        <v>20</v>
      </c>
      <c r="F61" s="65" t="s">
        <v>21</v>
      </c>
      <c r="G61" s="66" t="s">
        <v>262</v>
      </c>
      <c r="H61" s="66" t="s">
        <v>263</v>
      </c>
      <c r="I61" s="61" t="s">
        <v>264</v>
      </c>
      <c r="J61" s="60" t="str">
        <f t="shared" si="2"/>
        <v>Debido a: Falta de planes de contingencia Puede ocurrir que no se responda a los riesgos identificados Resultando en sobrecosto, aumento del tiempo de ejecución y falta de entregables del proyecto</v>
      </c>
      <c r="K61" s="61" t="s">
        <v>86</v>
      </c>
      <c r="L61" s="69" t="s">
        <v>34</v>
      </c>
      <c r="M61" s="71">
        <f>+IF(AND(K61&lt;&gt;"",L61&lt;&gt;""),VLOOKUP(K61,'listas y control'!$C$4:$D$8,2,0)*HLOOKUP(L61,'listas y control'!$E$10:$I$12,3,0),"")</f>
        <v>6</v>
      </c>
      <c r="N61" s="72" t="str">
        <f>+IF(M61&lt;&gt;"",(IF(M61&lt;=estrategias!$C$3,estrategias!$D$3,IF(M61&lt;=estrategias!$C$4,estrategias!$D$4,estrategias!$D$5))),"")</f>
        <v>Se trata de riesgos menores que probablemente no requieran de un gran plan de acción especifico para gestionar de manera proactiva, pero que deben ser monitoreados en forma permanente para anticiparse a su ocurrencia.</v>
      </c>
      <c r="O61" s="74" t="s">
        <v>27</v>
      </c>
      <c r="P61" s="66" t="s">
        <v>374</v>
      </c>
      <c r="Q61" s="66" t="s">
        <v>70</v>
      </c>
      <c r="R61" s="79">
        <v>0</v>
      </c>
      <c r="S61" s="76">
        <v>0.7</v>
      </c>
      <c r="T61" s="66" t="s">
        <v>370</v>
      </c>
      <c r="U61" t="str">
        <f t="shared" si="1"/>
        <v>R58</v>
      </c>
    </row>
    <row r="62" spans="2:21" ht="72.5" x14ac:dyDescent="0.35">
      <c r="B62" s="65" t="s">
        <v>454</v>
      </c>
      <c r="C62" s="73">
        <v>45616</v>
      </c>
      <c r="D62" s="68" t="s">
        <v>265</v>
      </c>
      <c r="E62" s="66" t="s">
        <v>44</v>
      </c>
      <c r="F62" s="65" t="s">
        <v>21</v>
      </c>
      <c r="G62" s="66" t="s">
        <v>266</v>
      </c>
      <c r="H62" s="66" t="s">
        <v>267</v>
      </c>
      <c r="I62" s="66" t="s">
        <v>268</v>
      </c>
      <c r="J62" s="60" t="str">
        <f t="shared" si="2"/>
        <v>Debido a: Recolección de información secundaria y primaria con datos desactualizados o incorrectos Puede ocurrir que Conclusiones de viabilidad sean erróneas Resultando en decisiones estratégicas que no corresponde a la realidad del contexto</v>
      </c>
      <c r="K62" s="61" t="s">
        <v>86</v>
      </c>
      <c r="L62" s="69" t="s">
        <v>150</v>
      </c>
      <c r="M62" s="71">
        <f>+IF(AND(K62&lt;&gt;"",L62&lt;&gt;""),VLOOKUP(K62,'listas y control'!$C$4:$D$8,2,0)*HLOOKUP(L62,'listas y control'!$E$10:$I$12,3,0),"")</f>
        <v>4</v>
      </c>
      <c r="N62" s="72" t="str">
        <f>+IF(M62&lt;&gt;"",(IF(M62&lt;=estrategias!$C$3,estrategias!$D$3,IF(M62&lt;=estrategias!$C$4,estrategias!$D$4,estrategias!$D$5))),"")</f>
        <v>Se trata de riesgos menores que probablemente no requieran de un gran plan de acción especifico para gestionar de manera proactiva, pero que deben ser monitoreados en forma permanente para anticiparse a su ocurrencia.</v>
      </c>
      <c r="O62" s="74" t="s">
        <v>80</v>
      </c>
      <c r="P62" s="66" t="s">
        <v>375</v>
      </c>
      <c r="Q62" s="66" t="s">
        <v>20</v>
      </c>
      <c r="R62" s="79">
        <v>0</v>
      </c>
      <c r="S62" s="76">
        <v>0.7</v>
      </c>
      <c r="T62" s="66" t="s">
        <v>146</v>
      </c>
      <c r="U62" t="str">
        <f t="shared" si="1"/>
        <v>R59</v>
      </c>
    </row>
    <row r="63" spans="2:21" ht="87" x14ac:dyDescent="0.35">
      <c r="B63" s="65" t="s">
        <v>455</v>
      </c>
      <c r="C63" s="73">
        <v>45616</v>
      </c>
      <c r="D63" s="65" t="s">
        <v>104</v>
      </c>
      <c r="E63" s="66" t="s">
        <v>105</v>
      </c>
      <c r="F63" s="65" t="s">
        <v>21</v>
      </c>
      <c r="G63" s="66" t="s">
        <v>269</v>
      </c>
      <c r="H63" s="66" t="s">
        <v>270</v>
      </c>
      <c r="I63" s="66" t="s">
        <v>271</v>
      </c>
      <c r="J63" s="60" t="str">
        <f t="shared" si="2"/>
        <v>Debido a: Errores en el análisis detallado del contexto  Puede ocurrir que el plan de estudios no corresponda a las necesidades de los aspirantes, docentes, empresarios y sector externo Resultando en No se matricule la cantidad de estudiantes esperados, a su vez, que el perfil de egreso no genere la empleabilidad esperada.</v>
      </c>
      <c r="K63" s="61" t="s">
        <v>86</v>
      </c>
      <c r="L63" s="69" t="s">
        <v>150</v>
      </c>
      <c r="M63" s="71">
        <f>+IF(AND(K63&lt;&gt;"",L63&lt;&gt;""),VLOOKUP(K63,'listas y control'!$C$4:$D$8,2,0)*HLOOKUP(L63,'listas y control'!$E$10:$I$12,3,0),"")</f>
        <v>4</v>
      </c>
      <c r="N63" s="72" t="str">
        <f>+IF(M63&lt;&gt;"",(IF(M63&lt;=estrategias!$C$3,estrategias!$D$3,IF(M63&lt;=estrategias!$C$4,estrategias!$D$4,estrategias!$D$5))),"")</f>
        <v>Se trata de riesgos menores que probablemente no requieran de un gran plan de acción especifico para gestionar de manera proactiva, pero que deben ser monitoreados en forma permanente para anticiparse a su ocurrencia.</v>
      </c>
      <c r="O63" s="74" t="s">
        <v>80</v>
      </c>
      <c r="P63" s="66" t="s">
        <v>375</v>
      </c>
      <c r="Q63" s="66" t="s">
        <v>20</v>
      </c>
      <c r="R63" s="79">
        <v>0</v>
      </c>
      <c r="S63" s="76">
        <v>0.7</v>
      </c>
      <c r="T63" s="66" t="s">
        <v>146</v>
      </c>
      <c r="U63" t="str">
        <f t="shared" si="1"/>
        <v>R60</v>
      </c>
    </row>
    <row r="64" spans="2:21" ht="72.5" x14ac:dyDescent="0.35">
      <c r="B64" s="65" t="s">
        <v>456</v>
      </c>
      <c r="C64" s="73">
        <v>45616</v>
      </c>
      <c r="D64" s="65" t="s">
        <v>272</v>
      </c>
      <c r="E64" s="66" t="s">
        <v>94</v>
      </c>
      <c r="F64" s="65" t="s">
        <v>21</v>
      </c>
      <c r="G64" s="66" t="s">
        <v>273</v>
      </c>
      <c r="H64" s="66" t="s">
        <v>274</v>
      </c>
      <c r="I64" s="66" t="s">
        <v>275</v>
      </c>
      <c r="J64" s="60" t="str">
        <f t="shared" si="2"/>
        <v>Debido a: Cambios de regulaciones locales en zonificación Puede ocurrir que uso de suelos no compatible para el área de educación Resultando en necesidad de cambiar la infraestructura física o alternativas de arriendo</v>
      </c>
      <c r="K64" s="61" t="s">
        <v>276</v>
      </c>
      <c r="L64" s="69" t="s">
        <v>34</v>
      </c>
      <c r="M64" s="71">
        <f>+IF(AND(K64&lt;&gt;"",L64&lt;&gt;""),VLOOKUP(K64,'listas y control'!$C$4:$D$8,2,0)*HLOOKUP(L64,'listas y control'!$E$10:$I$12,3,0),"")</f>
        <v>3</v>
      </c>
      <c r="N64" s="72" t="str">
        <f>+IF(M64&lt;&gt;"",(IF(M64&lt;=estrategias!$C$3,estrategias!$D$3,IF(M64&lt;=estrategias!$C$4,estrategias!$D$4,estrategias!$D$5))),"")</f>
        <v>Se trata de riesgos menores que probablemente no requieran de un gran plan de acción especifico para gestionar de manera proactiva, pero que deben ser monitoreados en forma permanente para anticiparse a su ocurrencia.</v>
      </c>
      <c r="O64" s="74" t="s">
        <v>80</v>
      </c>
      <c r="P64" s="66" t="s">
        <v>376</v>
      </c>
      <c r="Q64" s="66" t="s">
        <v>94</v>
      </c>
      <c r="R64" s="79">
        <v>0</v>
      </c>
      <c r="S64" s="76">
        <v>0.5</v>
      </c>
      <c r="T64" s="66" t="s">
        <v>146</v>
      </c>
      <c r="U64" t="str">
        <f t="shared" si="1"/>
        <v>R61</v>
      </c>
    </row>
    <row r="65" spans="2:21" ht="87" x14ac:dyDescent="0.35">
      <c r="B65" s="65" t="s">
        <v>457</v>
      </c>
      <c r="C65" s="73">
        <v>45616</v>
      </c>
      <c r="D65" s="65" t="s">
        <v>277</v>
      </c>
      <c r="E65" s="66" t="s">
        <v>111</v>
      </c>
      <c r="F65" s="65" t="s">
        <v>21</v>
      </c>
      <c r="G65" s="66" t="s">
        <v>278</v>
      </c>
      <c r="H65" s="66" t="s">
        <v>279</v>
      </c>
      <c r="I65" s="66" t="s">
        <v>280</v>
      </c>
      <c r="J65" s="60" t="str">
        <f t="shared" si="2"/>
        <v>Debido a: Diseño inadecuado de los espacios académicos en cuanto a las estrategias y metodologías de aprendizaje en modalidad A Distancia Puede ocurrir que Los espacios académicos no sean funcionales en la operación del programa académico Resultando en Reprocesos en los DEA y aumento de costos en la construcción de aulas</v>
      </c>
      <c r="K65" s="61" t="s">
        <v>276</v>
      </c>
      <c r="L65" s="69" t="s">
        <v>39</v>
      </c>
      <c r="M65" s="71">
        <f>+IF(AND(K65&lt;&gt;"",L65&lt;&gt;""),VLOOKUP(K65,'listas y control'!$C$4:$D$8,2,0)*HLOOKUP(L65,'listas y control'!$E$10:$I$12,3,0),"")</f>
        <v>4</v>
      </c>
      <c r="N65" s="72" t="str">
        <f>+IF(M65&lt;&gt;"",(IF(M65&lt;=estrategias!$C$3,estrategias!$D$3,IF(M65&lt;=estrategias!$C$4,estrategias!$D$4,estrategias!$D$5))),"")</f>
        <v>Se trata de riesgos menores que probablemente no requieran de un gran plan de acción especifico para gestionar de manera proactiva, pero que deben ser monitoreados en forma permanente para anticiparse a su ocurrencia.</v>
      </c>
      <c r="O65" s="74" t="s">
        <v>80</v>
      </c>
      <c r="P65" s="66" t="s">
        <v>377</v>
      </c>
      <c r="Q65" s="66" t="s">
        <v>105</v>
      </c>
      <c r="R65" s="79">
        <v>0</v>
      </c>
      <c r="S65" s="76">
        <v>0.5</v>
      </c>
      <c r="T65" s="66" t="s">
        <v>146</v>
      </c>
      <c r="U65" t="str">
        <f t="shared" si="1"/>
        <v>R62</v>
      </c>
    </row>
    <row r="66" spans="2:21" ht="72.5" x14ac:dyDescent="0.35">
      <c r="B66" s="65" t="s">
        <v>458</v>
      </c>
      <c r="C66" s="73">
        <v>45616</v>
      </c>
      <c r="D66" s="65" t="s">
        <v>110</v>
      </c>
      <c r="E66" s="66" t="s">
        <v>111</v>
      </c>
      <c r="F66" s="65" t="s">
        <v>21</v>
      </c>
      <c r="G66" s="66" t="s">
        <v>281</v>
      </c>
      <c r="H66" s="66" t="s">
        <v>282</v>
      </c>
      <c r="I66" s="61" t="s">
        <v>283</v>
      </c>
      <c r="J66" s="60" t="str">
        <f t="shared" si="2"/>
        <v>Debido a: Insuficiencia de recursos financieros Puede ocurrir que Se demore la producción de aulas virtuales Resultando en Inconvenientes en la operación del programa</v>
      </c>
      <c r="K66" s="61" t="s">
        <v>86</v>
      </c>
      <c r="L66" s="69" t="s">
        <v>34</v>
      </c>
      <c r="M66" s="71">
        <f>+IF(AND(K66&lt;&gt;"",L66&lt;&gt;""),VLOOKUP(K66,'listas y control'!$C$4:$D$8,2,0)*HLOOKUP(L66,'listas y control'!$E$10:$I$12,3,0),"")</f>
        <v>6</v>
      </c>
      <c r="N66" s="72" t="str">
        <f>+IF(M66&lt;&gt;"",(IF(M66&lt;=estrategias!$C$3,estrategias!$D$3,IF(M66&lt;=estrategias!$C$4,estrategias!$D$4,estrategias!$D$5))),"")</f>
        <v>Se trata de riesgos menores que probablemente no requieran de un gran plan de acción especifico para gestionar de manera proactiva, pero que deben ser monitoreados en forma permanente para anticiparse a su ocurrencia.</v>
      </c>
      <c r="O66" s="74" t="s">
        <v>27</v>
      </c>
      <c r="P66" s="66" t="s">
        <v>378</v>
      </c>
      <c r="Q66" s="66" t="s">
        <v>105</v>
      </c>
      <c r="R66" s="79">
        <v>0</v>
      </c>
      <c r="S66" s="76">
        <v>0.5</v>
      </c>
      <c r="T66" s="66" t="s">
        <v>146</v>
      </c>
      <c r="U66" t="str">
        <f t="shared" si="1"/>
        <v>R63</v>
      </c>
    </row>
    <row r="67" spans="2:21" ht="72.5" x14ac:dyDescent="0.35">
      <c r="B67" s="65" t="s">
        <v>459</v>
      </c>
      <c r="C67" s="73">
        <v>45616</v>
      </c>
      <c r="D67" s="65" t="s">
        <v>110</v>
      </c>
      <c r="E67" s="66" t="s">
        <v>111</v>
      </c>
      <c r="F67" s="65" t="s">
        <v>21</v>
      </c>
      <c r="G67" s="66" t="s">
        <v>284</v>
      </c>
      <c r="H67" s="66" t="s">
        <v>285</v>
      </c>
      <c r="I67" s="66" t="s">
        <v>286</v>
      </c>
      <c r="J67" s="60" t="str">
        <f t="shared" si="2"/>
        <v>Debido a: Capacitación insuficiente a los docentes, estudiantes para el uso de la herramientas virtuales y cargue de información Puede ocurrir que Falta de uso de herramientas en la plataforma Resultando en aprovechamiento limitado de los recursos y percibir falta de calidad</v>
      </c>
      <c r="K67" s="61" t="s">
        <v>86</v>
      </c>
      <c r="L67" s="69" t="s">
        <v>150</v>
      </c>
      <c r="M67" s="71">
        <f>+IF(AND(K67&lt;&gt;"",L67&lt;&gt;""),VLOOKUP(K67,'listas y control'!$C$4:$D$8,2,0)*HLOOKUP(L67,'listas y control'!$E$10:$I$12,3,0),"")</f>
        <v>4</v>
      </c>
      <c r="N67" s="72" t="str">
        <f>+IF(M67&lt;&gt;"",(IF(M67&lt;=estrategias!$C$3,estrategias!$D$3,IF(M67&lt;=estrategias!$C$4,estrategias!$D$4,estrategias!$D$5))),"")</f>
        <v>Se trata de riesgos menores que probablemente no requieran de un gran plan de acción especifico para gestionar de manera proactiva, pero que deben ser monitoreados en forma permanente para anticiparse a su ocurrencia.</v>
      </c>
      <c r="O67" s="74" t="s">
        <v>80</v>
      </c>
      <c r="P67" s="66" t="s">
        <v>379</v>
      </c>
      <c r="Q67" s="66" t="s">
        <v>105</v>
      </c>
      <c r="R67" s="79">
        <v>0</v>
      </c>
      <c r="S67" s="76">
        <v>0.5</v>
      </c>
      <c r="T67" s="66" t="s">
        <v>146</v>
      </c>
      <c r="U67" t="str">
        <f t="shared" si="1"/>
        <v>R64</v>
      </c>
    </row>
    <row r="68" spans="2:21" ht="101.5" x14ac:dyDescent="0.35">
      <c r="B68" s="65" t="s">
        <v>460</v>
      </c>
      <c r="C68" s="73">
        <v>45616</v>
      </c>
      <c r="D68" s="65" t="s">
        <v>116</v>
      </c>
      <c r="E68" s="66" t="s">
        <v>111</v>
      </c>
      <c r="F68" s="65" t="s">
        <v>21</v>
      </c>
      <c r="G68" s="66" t="s">
        <v>287</v>
      </c>
      <c r="H68" s="66" t="s">
        <v>288</v>
      </c>
      <c r="I68" s="66" t="s">
        <v>289</v>
      </c>
      <c r="J68" s="60" t="str">
        <f t="shared" si="2"/>
        <v>Debido a: La implementación de estrategias exclusivamente enfocadas en la modalidad a distancia 4.0 Puede ocurrir que el curso no sea percibido como de alta calidad por los estudiantes y docentes Resultando en una menor satisfacción general, desmotivación y posibles niveles de deserción por el esfuerzo adicional requerido para la preparación del material para las tutorías</v>
      </c>
      <c r="K68" s="61" t="s">
        <v>86</v>
      </c>
      <c r="L68" s="69" t="s">
        <v>34</v>
      </c>
      <c r="M68" s="71">
        <f>+IF(AND(K68&lt;&gt;"",L68&lt;&gt;""),VLOOKUP(K68,'listas y control'!$C$4:$D$8,2,0)*HLOOKUP(L68,'listas y control'!$E$10:$I$12,3,0),"")</f>
        <v>6</v>
      </c>
      <c r="N68" s="72" t="str">
        <f>+IF(M68&lt;&gt;"",(IF(M68&lt;=estrategias!$C$3,estrategias!$D$3,IF(M68&lt;=estrategias!$C$4,estrategias!$D$4,estrategias!$D$5))),"")</f>
        <v>Se trata de riesgos menores que probablemente no requieran de un gran plan de acción especifico para gestionar de manera proactiva, pero que deben ser monitoreados en forma permanente para anticiparse a su ocurrencia.</v>
      </c>
      <c r="O68" s="74" t="s">
        <v>80</v>
      </c>
      <c r="P68" s="66" t="s">
        <v>380</v>
      </c>
      <c r="Q68" s="66" t="s">
        <v>111</v>
      </c>
      <c r="R68" s="79">
        <v>0</v>
      </c>
      <c r="S68" s="76">
        <v>0.5</v>
      </c>
      <c r="T68" s="66" t="s">
        <v>146</v>
      </c>
      <c r="U68" t="str">
        <f t="shared" si="1"/>
        <v>R65</v>
      </c>
    </row>
    <row r="69" spans="2:21" ht="72.5" x14ac:dyDescent="0.35">
      <c r="B69" s="65" t="s">
        <v>461</v>
      </c>
      <c r="C69" s="73">
        <v>45616</v>
      </c>
      <c r="D69" s="65" t="s">
        <v>122</v>
      </c>
      <c r="E69" s="66" t="s">
        <v>68</v>
      </c>
      <c r="F69" s="65" t="s">
        <v>21</v>
      </c>
      <c r="G69" s="66" t="s">
        <v>290</v>
      </c>
      <c r="H69" s="66" t="s">
        <v>291</v>
      </c>
      <c r="I69" s="61" t="s">
        <v>292</v>
      </c>
      <c r="J69" s="60" t="str">
        <f t="shared" si="2"/>
        <v>Debido a: Ausencia de cartas de intención formalizadas Puede ocurrir que profesores proyectados no se vinculen al programa cuando inicie su operación Resultando en vacantes críticas para el inicio del programa</v>
      </c>
      <c r="K69" s="61" t="s">
        <v>86</v>
      </c>
      <c r="L69" s="69" t="s">
        <v>150</v>
      </c>
      <c r="M69" s="71">
        <f>+IF(AND(K69&lt;&gt;"",L69&lt;&gt;""),VLOOKUP(K69,'listas y control'!$C$4:$D$8,2,0)*HLOOKUP(L69,'listas y control'!$E$10:$I$12,3,0),"")</f>
        <v>4</v>
      </c>
      <c r="N69" s="72" t="str">
        <f>+IF(M69&lt;&gt;"",(IF(M69&lt;=estrategias!$C$3,estrategias!$D$3,IF(M69&lt;=estrategias!$C$4,estrategias!$D$4,estrategias!$D$5))),"")</f>
        <v>Se trata de riesgos menores que probablemente no requieran de un gran plan de acción especifico para gestionar de manera proactiva, pero que deben ser monitoreados en forma permanente para anticiparse a su ocurrencia.</v>
      </c>
      <c r="O69" s="74" t="s">
        <v>80</v>
      </c>
      <c r="P69" s="66" t="s">
        <v>381</v>
      </c>
      <c r="Q69" s="66" t="s">
        <v>382</v>
      </c>
      <c r="R69" s="79">
        <v>0</v>
      </c>
      <c r="S69" s="76">
        <v>0.5</v>
      </c>
      <c r="T69" s="66" t="s">
        <v>146</v>
      </c>
      <c r="U69" t="str">
        <f t="shared" ref="U69:U78" si="3">+B69</f>
        <v>R66</v>
      </c>
    </row>
    <row r="70" spans="2:21" ht="72.5" x14ac:dyDescent="0.35">
      <c r="B70" s="65" t="s">
        <v>462</v>
      </c>
      <c r="C70" s="73">
        <v>45616</v>
      </c>
      <c r="D70" s="65" t="s">
        <v>122</v>
      </c>
      <c r="E70" s="66" t="s">
        <v>105</v>
      </c>
      <c r="F70" s="65" t="s">
        <v>21</v>
      </c>
      <c r="G70" s="66" t="s">
        <v>293</v>
      </c>
      <c r="H70" s="66" t="s">
        <v>294</v>
      </c>
      <c r="I70" s="66" t="s">
        <v>295</v>
      </c>
      <c r="J70" s="60" t="str">
        <f t="shared" si="2"/>
        <v>Debido a: Falta de participación de los docentes en las actividades de desarrollo profesoral Puede ocurrir que no se generen las competencias requeridas para el liderazgo de los cursos Resultando en experiencia educativa limitada por parte de los estudiantes, que se percibe de baja calidad.</v>
      </c>
      <c r="K70" s="61" t="s">
        <v>86</v>
      </c>
      <c r="L70" s="69" t="s">
        <v>150</v>
      </c>
      <c r="M70" s="71">
        <f>+IF(AND(K70&lt;&gt;"",L70&lt;&gt;""),VLOOKUP(K70,'listas y control'!$C$4:$D$8,2,0)*HLOOKUP(L70,'listas y control'!$E$10:$I$12,3,0),"")</f>
        <v>4</v>
      </c>
      <c r="N70" s="72" t="str">
        <f>+IF(M70&lt;&gt;"",(IF(M70&lt;=estrategias!$C$3,estrategias!$D$3,IF(M70&lt;=estrategias!$C$4,estrategias!$D$4,estrategias!$D$5))),"")</f>
        <v>Se trata de riesgos menores que probablemente no requieran de un gran plan de acción especifico para gestionar de manera proactiva, pero que deben ser monitoreados en forma permanente para anticiparse a su ocurrencia.</v>
      </c>
      <c r="O70" s="74" t="s">
        <v>80</v>
      </c>
      <c r="P70" s="66" t="s">
        <v>383</v>
      </c>
      <c r="Q70" s="66" t="s">
        <v>382</v>
      </c>
      <c r="R70" s="79">
        <v>0</v>
      </c>
      <c r="S70" s="76">
        <v>0.5</v>
      </c>
      <c r="T70" s="66" t="s">
        <v>146</v>
      </c>
      <c r="U70" t="str">
        <f t="shared" si="3"/>
        <v>R67</v>
      </c>
    </row>
    <row r="71" spans="2:21" ht="72.5" x14ac:dyDescent="0.35">
      <c r="B71" s="65" t="s">
        <v>463</v>
      </c>
      <c r="C71" s="73">
        <v>45616</v>
      </c>
      <c r="D71" s="65" t="s">
        <v>122</v>
      </c>
      <c r="E71" s="66" t="s">
        <v>105</v>
      </c>
      <c r="F71" s="65" t="s">
        <v>21</v>
      </c>
      <c r="G71" s="66" t="s">
        <v>296</v>
      </c>
      <c r="H71" s="66" t="s">
        <v>297</v>
      </c>
      <c r="I71" s="66" t="s">
        <v>298</v>
      </c>
      <c r="J71" s="60" t="str">
        <f t="shared" ref="J71:J78" si="4">+CONCATENATE($G$3,": ",G71," ",$H$3," ",H71," ",$I$3," ",I71)</f>
        <v>Debido a: Falta de implementación adecuada del sistema de evaluación y seguimiento  Puede ocurrir que no se mida adecuadamente los resultados acorde con el avance esperado Resultando en ejecución ineficiente de la medición e implementación del plan de desarrollo profesoral.</v>
      </c>
      <c r="K71" s="61" t="s">
        <v>86</v>
      </c>
      <c r="L71" s="69" t="s">
        <v>150</v>
      </c>
      <c r="M71" s="71">
        <f>+IF(AND(K71&lt;&gt;"",L71&lt;&gt;""),VLOOKUP(K71,'listas y control'!$C$4:$D$8,2,0)*HLOOKUP(L71,'listas y control'!$E$10:$I$12,3,0),"")</f>
        <v>4</v>
      </c>
      <c r="N71" s="72" t="str">
        <f>+IF(M71&lt;&gt;"",(IF(M71&lt;=estrategias!$C$3,estrategias!$D$3,IF(M71&lt;=estrategias!$C$4,estrategias!$D$4,estrategias!$D$5))),"")</f>
        <v>Se trata de riesgos menores que probablemente no requieran de un gran plan de acción especifico para gestionar de manera proactiva, pero que deben ser monitoreados en forma permanente para anticiparse a su ocurrencia.</v>
      </c>
      <c r="O71" s="74" t="s">
        <v>80</v>
      </c>
      <c r="P71" s="66" t="s">
        <v>384</v>
      </c>
      <c r="Q71" s="66" t="s">
        <v>105</v>
      </c>
      <c r="R71" s="79">
        <v>0</v>
      </c>
      <c r="S71" s="76">
        <v>0.5</v>
      </c>
      <c r="T71" s="66" t="s">
        <v>146</v>
      </c>
      <c r="U71" t="str">
        <f t="shared" si="3"/>
        <v>R68</v>
      </c>
    </row>
    <row r="72" spans="2:21" ht="72.5" x14ac:dyDescent="0.35">
      <c r="B72" s="65" t="s">
        <v>464</v>
      </c>
      <c r="C72" s="73">
        <v>45616</v>
      </c>
      <c r="D72" s="65" t="s">
        <v>164</v>
      </c>
      <c r="E72" s="66" t="s">
        <v>68</v>
      </c>
      <c r="F72" s="65" t="s">
        <v>21</v>
      </c>
      <c r="G72" s="66" t="s">
        <v>301</v>
      </c>
      <c r="H72" s="66" t="s">
        <v>302</v>
      </c>
      <c r="I72" s="66" t="s">
        <v>303</v>
      </c>
      <c r="J72" s="60" t="str">
        <f t="shared" si="4"/>
        <v>Debido a: Falta de diagnóstico adecuado del requerimiento de medios educativos Puede ocurrir que simuladores, bases de datos, software no pertinentes para el programa Resultando en Reasignación de medios educativos o compra adicional que no estaba prevista</v>
      </c>
      <c r="K72" s="61" t="s">
        <v>86</v>
      </c>
      <c r="L72" s="69" t="s">
        <v>34</v>
      </c>
      <c r="M72" s="71">
        <f>+IF(AND(K72&lt;&gt;"",L72&lt;&gt;""),VLOOKUP(K72,'listas y control'!$C$4:$D$8,2,0)*HLOOKUP(L72,'listas y control'!$E$10:$I$12,3,0),"")</f>
        <v>6</v>
      </c>
      <c r="N72" s="72" t="str">
        <f>+IF(M72&lt;&gt;"",(IF(M72&lt;=estrategias!$C$3,estrategias!$D$3,IF(M72&lt;=estrategias!$C$4,estrategias!$D$4,estrategias!$D$5))),"")</f>
        <v>Se trata de riesgos menores que probablemente no requieran de un gran plan de acción especifico para gestionar de manera proactiva, pero que deben ser monitoreados en forma permanente para anticiparse a su ocurrencia.</v>
      </c>
      <c r="O72" s="74" t="s">
        <v>346</v>
      </c>
      <c r="P72" s="66" t="s">
        <v>386</v>
      </c>
      <c r="Q72" s="66" t="s">
        <v>111</v>
      </c>
      <c r="R72" s="79">
        <v>0</v>
      </c>
      <c r="S72" s="76">
        <v>0.5</v>
      </c>
      <c r="T72" s="66" t="s">
        <v>146</v>
      </c>
      <c r="U72" t="str">
        <f t="shared" si="3"/>
        <v>R69</v>
      </c>
    </row>
    <row r="73" spans="2:21" ht="72.5" x14ac:dyDescent="0.35">
      <c r="B73" s="65" t="s">
        <v>465</v>
      </c>
      <c r="C73" s="73">
        <v>45616</v>
      </c>
      <c r="D73" s="65" t="s">
        <v>164</v>
      </c>
      <c r="E73" s="66" t="s">
        <v>68</v>
      </c>
      <c r="F73" s="65" t="s">
        <v>21</v>
      </c>
      <c r="G73" s="66" t="s">
        <v>304</v>
      </c>
      <c r="H73" s="66" t="s">
        <v>305</v>
      </c>
      <c r="I73" s="66" t="s">
        <v>306</v>
      </c>
      <c r="J73" s="60" t="str">
        <f t="shared" si="4"/>
        <v>Debido a: Vencimiento de convenio o licencia Puede ocurrir que Limiten la disponibilidad de medios educativos para el uso de docentes y estudiantes Resultando en no se pueda desarrollar de manera idónea la competencia de los estudiantes</v>
      </c>
      <c r="K73" s="61" t="s">
        <v>276</v>
      </c>
      <c r="L73" s="69" t="s">
        <v>39</v>
      </c>
      <c r="M73" s="71">
        <f>+IF(AND(K73&lt;&gt;"",L73&lt;&gt;""),VLOOKUP(K73,'listas y control'!$C$4:$D$8,2,0)*HLOOKUP(L73,'listas y control'!$E$10:$I$12,3,0),"")</f>
        <v>4</v>
      </c>
      <c r="N73" s="72" t="str">
        <f>+IF(M73&lt;&gt;"",(IF(M73&lt;=estrategias!$C$3,estrategias!$D$3,IF(M73&lt;=estrategias!$C$4,estrategias!$D$4,estrategias!$D$5))),"")</f>
        <v>Se trata de riesgos menores que probablemente no requieran de un gran plan de acción especifico para gestionar de manera proactiva, pero que deben ser monitoreados en forma permanente para anticiparse a su ocurrencia.</v>
      </c>
      <c r="O73" s="74" t="s">
        <v>346</v>
      </c>
      <c r="P73" s="66" t="s">
        <v>386</v>
      </c>
      <c r="Q73" s="66" t="s">
        <v>111</v>
      </c>
      <c r="R73" s="79">
        <v>0</v>
      </c>
      <c r="S73" s="76">
        <v>0.5</v>
      </c>
      <c r="T73" s="66" t="s">
        <v>146</v>
      </c>
      <c r="U73" t="str">
        <f t="shared" si="3"/>
        <v>R70</v>
      </c>
    </row>
    <row r="74" spans="2:21" ht="72.5" x14ac:dyDescent="0.35">
      <c r="B74" s="65" t="s">
        <v>466</v>
      </c>
      <c r="C74" s="73">
        <v>45616</v>
      </c>
      <c r="D74" s="65" t="s">
        <v>168</v>
      </c>
      <c r="E74" s="66" t="s">
        <v>94</v>
      </c>
      <c r="F74" s="65" t="s">
        <v>21</v>
      </c>
      <c r="G74" s="66" t="s">
        <v>307</v>
      </c>
      <c r="H74" s="66" t="s">
        <v>308</v>
      </c>
      <c r="I74" s="61" t="s">
        <v>387</v>
      </c>
      <c r="J74" s="60" t="str">
        <f t="shared" si="4"/>
        <v>Debido a: Cambios de normatividad y políticas internas relacionado con infraestructura física y tecnológica Puede ocurrir que La infraestructura no cumpla con los estándares prometidos en el registro calificado Resultando en Sanciones o realizar ajustes no previsto</v>
      </c>
      <c r="K74" s="61" t="s">
        <v>276</v>
      </c>
      <c r="L74" s="69" t="s">
        <v>34</v>
      </c>
      <c r="M74" s="71">
        <f>+IF(AND(K74&lt;&gt;"",L74&lt;&gt;""),VLOOKUP(K74,'listas y control'!$C$4:$D$8,2,0)*HLOOKUP(L74,'listas y control'!$E$10:$I$12,3,0),"")</f>
        <v>3</v>
      </c>
      <c r="N74" s="72" t="str">
        <f>+IF(M74&lt;&gt;"",(IF(M74&lt;=estrategias!$C$3,estrategias!$D$3,IF(M74&lt;=estrategias!$C$4,estrategias!$D$4,estrategias!$D$5))),"")</f>
        <v>Se trata de riesgos menores que probablemente no requieran de un gran plan de acción especifico para gestionar de manera proactiva, pero que deben ser monitoreados en forma permanente para anticiparse a su ocurrencia.</v>
      </c>
      <c r="O74" s="74" t="s">
        <v>27</v>
      </c>
      <c r="P74" s="66" t="s">
        <v>388</v>
      </c>
      <c r="Q74" s="66" t="s">
        <v>389</v>
      </c>
      <c r="R74" s="79">
        <v>0</v>
      </c>
      <c r="S74" s="76">
        <v>0.5</v>
      </c>
      <c r="T74" s="66" t="s">
        <v>146</v>
      </c>
      <c r="U74" t="str">
        <f t="shared" si="3"/>
        <v>R71</v>
      </c>
    </row>
    <row r="75" spans="2:21" ht="87" x14ac:dyDescent="0.35">
      <c r="B75" s="65" t="s">
        <v>467</v>
      </c>
      <c r="C75" s="73">
        <v>45616</v>
      </c>
      <c r="D75" s="65" t="s">
        <v>204</v>
      </c>
      <c r="E75" s="66" t="s">
        <v>20</v>
      </c>
      <c r="F75" s="65" t="s">
        <v>21</v>
      </c>
      <c r="G75" s="66" t="s">
        <v>314</v>
      </c>
      <c r="H75" s="66" t="s">
        <v>315</v>
      </c>
      <c r="I75" s="66" t="s">
        <v>316</v>
      </c>
      <c r="J75" s="60" t="str">
        <f t="shared" si="4"/>
        <v>Debido a: Falta de actualización, revisión y alineación del PEP con el PEI y plan de desarrollo institucional Puede ocurrir que No se detecten mejoras a realizar, a su vez no logra aportar valor a la organización Resultando en percepción de baja calidad del programa y dificultad de integración con otros programas del centro universitario</v>
      </c>
      <c r="K75" s="61" t="s">
        <v>86</v>
      </c>
      <c r="L75" s="69" t="s">
        <v>150</v>
      </c>
      <c r="M75" s="71">
        <f>+IF(AND(K75&lt;&gt;"",L75&lt;&gt;""),VLOOKUP(K75,'listas y control'!$C$4:$D$8,2,0)*HLOOKUP(L75,'listas y control'!$E$10:$I$12,3,0),"")</f>
        <v>4</v>
      </c>
      <c r="N75" s="72" t="str">
        <f>+IF(M75&lt;&gt;"",(IF(M75&lt;=estrategias!$C$3,estrategias!$D$3,IF(M75&lt;=estrategias!$C$4,estrategias!$D$4,estrategias!$D$5))),"")</f>
        <v>Se trata de riesgos menores que probablemente no requieran de un gran plan de acción especifico para gestionar de manera proactiva, pero que deben ser monitoreados en forma permanente para anticiparse a su ocurrencia.</v>
      </c>
      <c r="O75" s="74" t="s">
        <v>80</v>
      </c>
      <c r="P75" s="66" t="s">
        <v>390</v>
      </c>
      <c r="Q75" s="66" t="s">
        <v>94</v>
      </c>
      <c r="R75" s="79">
        <v>0</v>
      </c>
      <c r="S75" s="76">
        <v>0.5</v>
      </c>
      <c r="T75" s="66" t="s">
        <v>146</v>
      </c>
      <c r="U75" t="str">
        <f t="shared" si="3"/>
        <v>R72</v>
      </c>
    </row>
    <row r="76" spans="2:21" ht="87" x14ac:dyDescent="0.35">
      <c r="B76" s="65" t="s">
        <v>468</v>
      </c>
      <c r="C76" s="73">
        <v>45616</v>
      </c>
      <c r="D76" s="65" t="s">
        <v>204</v>
      </c>
      <c r="E76" s="66" t="s">
        <v>20</v>
      </c>
      <c r="F76" s="65" t="s">
        <v>21</v>
      </c>
      <c r="G76" s="66" t="s">
        <v>317</v>
      </c>
      <c r="H76" s="66" t="s">
        <v>318</v>
      </c>
      <c r="I76" s="66" t="s">
        <v>319</v>
      </c>
      <c r="J76" s="60" t="str">
        <f t="shared" si="4"/>
        <v>Debido a: Insuficiente participación en el reconocimiento del PEP de la comunidad académica Puede ocurrir que No se implementen estrategias y actividades enfocadas al objeto de conocimiento del programa Resultando en Percepción de poca importancia del PEP en la comunidad académica, que lleve a una falta de reconocimiento del programa.</v>
      </c>
      <c r="K76" s="61" t="s">
        <v>25</v>
      </c>
      <c r="L76" s="69" t="s">
        <v>253</v>
      </c>
      <c r="M76" s="71">
        <f>+IF(AND(K76&lt;&gt;"",L76&lt;&gt;""),VLOOKUP(K76,'listas y control'!$C$4:$D$8,2,0)*HLOOKUP(L76,'listas y control'!$E$10:$I$12,3,0),"")</f>
        <v>3</v>
      </c>
      <c r="N76" s="72" t="str">
        <f>+IF(M76&lt;&gt;"",(IF(M76&lt;=estrategias!$C$3,estrategias!$D$3,IF(M76&lt;=estrategias!$C$4,estrategias!$D$4,estrategias!$D$5))),"")</f>
        <v>Se trata de riesgos menores que probablemente no requieran de un gran plan de acción especifico para gestionar de manera proactiva, pero que deben ser monitoreados en forma permanente para anticiparse a su ocurrencia.</v>
      </c>
      <c r="O76" s="74" t="s">
        <v>80</v>
      </c>
      <c r="P76" s="66" t="s">
        <v>391</v>
      </c>
      <c r="Q76" s="66" t="s">
        <v>382</v>
      </c>
      <c r="R76" s="79">
        <v>0</v>
      </c>
      <c r="S76" s="76">
        <v>0.5</v>
      </c>
      <c r="T76" s="66" t="s">
        <v>146</v>
      </c>
      <c r="U76" t="str">
        <f t="shared" si="3"/>
        <v>R73</v>
      </c>
    </row>
    <row r="77" spans="2:21" ht="72.5" x14ac:dyDescent="0.35">
      <c r="B77" s="65" t="s">
        <v>469</v>
      </c>
      <c r="C77" s="73">
        <v>45616</v>
      </c>
      <c r="D77" s="65" t="s">
        <v>233</v>
      </c>
      <c r="E77" s="66" t="s">
        <v>70</v>
      </c>
      <c r="F77" s="65" t="s">
        <v>21</v>
      </c>
      <c r="G77" s="66" t="s">
        <v>320</v>
      </c>
      <c r="H77" s="66" t="s">
        <v>321</v>
      </c>
      <c r="I77" s="66" t="s">
        <v>322</v>
      </c>
      <c r="J77" s="60" t="str">
        <f t="shared" si="4"/>
        <v>Debido a: Insuficiente comunicación adecuada entre los líderes de las áreas, el experto y calidad académica Puede ocurrir que Información sobre el avance del proyecto sea poco precisa Resultando en Toma de decisiones basada en datos erróneos, afectando el proyecto</v>
      </c>
      <c r="K77" s="61" t="s">
        <v>86</v>
      </c>
      <c r="L77" s="69" t="s">
        <v>34</v>
      </c>
      <c r="M77" s="71">
        <f>+IF(AND(K77&lt;&gt;"",L77&lt;&gt;""),VLOOKUP(K77,'listas y control'!$C$4:$D$8,2,0)*HLOOKUP(L77,'listas y control'!$E$10:$I$12,3,0),"")</f>
        <v>6</v>
      </c>
      <c r="N77" s="72" t="str">
        <f>+IF(M77&lt;&gt;"",(IF(M77&lt;=estrategias!$C$3,estrategias!$D$3,IF(M77&lt;=estrategias!$C$4,estrategias!$D$4,estrategias!$D$5))),"")</f>
        <v>Se trata de riesgos menores que probablemente no requieran de un gran plan de acción especifico para gestionar de manera proactiva, pero que deben ser monitoreados en forma permanente para anticiparse a su ocurrencia.</v>
      </c>
      <c r="O77" s="74" t="s">
        <v>80</v>
      </c>
      <c r="P77" s="66" t="s">
        <v>392</v>
      </c>
      <c r="Q77" s="66" t="s">
        <v>70</v>
      </c>
      <c r="R77" s="79">
        <v>0</v>
      </c>
      <c r="S77" s="76">
        <v>0.5</v>
      </c>
      <c r="T77" s="66" t="s">
        <v>146</v>
      </c>
      <c r="U77" t="str">
        <f t="shared" si="3"/>
        <v>R74</v>
      </c>
    </row>
    <row r="78" spans="2:21" ht="72.5" x14ac:dyDescent="0.35">
      <c r="B78" s="65" t="s">
        <v>470</v>
      </c>
      <c r="C78" s="73">
        <v>45616</v>
      </c>
      <c r="D78" s="65" t="s">
        <v>242</v>
      </c>
      <c r="E78" s="66" t="s">
        <v>20</v>
      </c>
      <c r="F78" s="65" t="s">
        <v>21</v>
      </c>
      <c r="G78" s="66" t="s">
        <v>323</v>
      </c>
      <c r="H78" s="66" t="s">
        <v>324</v>
      </c>
      <c r="I78" s="66" t="s">
        <v>325</v>
      </c>
      <c r="J78" s="60" t="str">
        <f t="shared" si="4"/>
        <v>Debido a: Falta de validación del informe  de las partes interesadas Puede ocurrir que Se omitan datos relevantes o se incluya información desactualizada del proceso, del proyecto y del producto Resultando en Observaciones o rechazo del informe de cierre</v>
      </c>
      <c r="K78" s="61" t="s">
        <v>86</v>
      </c>
      <c r="L78" s="69" t="s">
        <v>34</v>
      </c>
      <c r="M78" s="71">
        <f>+IF(AND(K78&lt;&gt;"",L78&lt;&gt;""),VLOOKUP(K78,'listas y control'!$C$4:$D$8,2,0)*HLOOKUP(L78,'listas y control'!$E$10:$I$12,3,0),"")</f>
        <v>6</v>
      </c>
      <c r="N78" s="72" t="str">
        <f>+IF(M78&lt;&gt;"",(IF(M78&lt;=estrategias!$C$3,estrategias!$D$3,IF(M78&lt;=estrategias!$C$4,estrategias!$D$4,estrategias!$D$5))),"")</f>
        <v>Se trata de riesgos menores que probablemente no requieran de un gran plan de acción especifico para gestionar de manera proactiva, pero que deben ser monitoreados en forma permanente para anticiparse a su ocurrencia.</v>
      </c>
      <c r="O78" s="74" t="s">
        <v>80</v>
      </c>
      <c r="P78" s="66" t="s">
        <v>393</v>
      </c>
      <c r="Q78" s="66" t="s">
        <v>70</v>
      </c>
      <c r="R78" s="79">
        <v>0</v>
      </c>
      <c r="S78" s="76">
        <v>0.5</v>
      </c>
      <c r="T78" s="66" t="s">
        <v>146</v>
      </c>
      <c r="U78" t="str">
        <f t="shared" si="3"/>
        <v>R75</v>
      </c>
    </row>
  </sheetData>
  <autoFilter ref="B3:T78" xr:uid="{F207653C-034C-4F56-9E24-0E6F888DEBEB}">
    <sortState xmlns:xlrd2="http://schemas.microsoft.com/office/spreadsheetml/2017/richdata2" ref="B4:T78">
      <sortCondition sortBy="cellColor" ref="N4:N78" dxfId="9"/>
      <sortCondition sortBy="cellColor" ref="N4:N78" dxfId="8"/>
      <sortCondition sortBy="cellColor" ref="N4:N78" dxfId="7"/>
    </sortState>
  </autoFilter>
  <mergeCells count="1">
    <mergeCell ref="B1:T1"/>
  </mergeCells>
  <phoneticPr fontId="11" type="noConversion"/>
  <conditionalFormatting sqref="M2:M1048576">
    <cfRule type="cellIs" dxfId="6" priority="5" operator="between">
      <formula>13</formula>
      <formula>25</formula>
    </cfRule>
    <cfRule type="cellIs" dxfId="5" priority="6" operator="between">
      <formula>7</formula>
      <formula>12</formula>
    </cfRule>
    <cfRule type="cellIs" dxfId="4" priority="7" operator="between">
      <formula>1</formula>
      <formula>6</formula>
    </cfRule>
  </conditionalFormatting>
  <conditionalFormatting sqref="N4:N78">
    <cfRule type="expression" dxfId="3" priority="2">
      <formula>AND(M4&gt;=1,M4&lt;=6)</formula>
    </cfRule>
    <cfRule type="expression" dxfId="2" priority="3">
      <formula>AND(M4&gt;=7,M4&lt;=12)</formula>
    </cfRule>
    <cfRule type="expression" dxfId="1" priority="4">
      <formula>AND(M4&gt;=13,M4&lt;=25)</formula>
    </cfRule>
  </conditionalFormatting>
  <dataValidations count="1">
    <dataValidation type="list" allowBlank="1" showInputMessage="1" showErrorMessage="1" sqref="F4:F78" xr:uid="{006EA382-BE56-48D7-A1E7-CC15C8D68B5E}">
      <formula1>"Negativo,Positivo"</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EFBB01C3-7369-435A-8778-7E91998744C1}">
          <x14:formula1>
            <xm:f>'listas y control'!$C$4:$C$8</xm:f>
          </x14:formula1>
          <xm:sqref>K4:K78</xm:sqref>
        </x14:dataValidation>
        <x14:dataValidation type="list" allowBlank="1" showInputMessage="1" showErrorMessage="1" xr:uid="{EB783CA7-4F57-4DBE-9CB6-360AF17C0CAD}">
          <x14:formula1>
            <xm:f>'listas y control'!$E$10:$I$10</xm:f>
          </x14:formula1>
          <xm:sqref>L4:L78</xm:sqref>
        </x14:dataValidation>
        <x14:dataValidation type="list" allowBlank="1" showInputMessage="1" showErrorMessage="1" xr:uid="{BA7EFDF7-9B02-404E-A69F-8833EB8DAC25}">
          <x14:formula1>
            <xm:f>estrategias!$F$17:$F$25</xm:f>
          </x14:formula1>
          <xm:sqref>O4:O78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7757F-EE92-43CB-B828-C2EE0BFE6994}">
  <dimension ref="B2:H54"/>
  <sheetViews>
    <sheetView topLeftCell="A50" workbookViewId="0">
      <selection activeCell="F2" sqref="F2:F54"/>
    </sheetView>
  </sheetViews>
  <sheetFormatPr baseColWidth="10" defaultRowHeight="14.5" x14ac:dyDescent="0.35"/>
  <cols>
    <col min="1" max="1" width="2.453125" customWidth="1"/>
    <col min="2" max="2" width="19.26953125" style="58" customWidth="1"/>
    <col min="3" max="3" width="15.08984375" customWidth="1"/>
    <col min="4" max="4" width="51" customWidth="1"/>
    <col min="5" max="5" width="28.36328125" customWidth="1"/>
    <col min="6" max="6" width="18.7265625" customWidth="1"/>
    <col min="7" max="7" width="18.6328125" customWidth="1"/>
    <col min="8" max="8" width="36.81640625" customWidth="1"/>
  </cols>
  <sheetData>
    <row r="2" spans="2:8" ht="29" x14ac:dyDescent="0.35">
      <c r="B2" s="82" t="s">
        <v>394</v>
      </c>
      <c r="C2" s="81" t="s">
        <v>13</v>
      </c>
      <c r="D2" s="63" t="s">
        <v>14</v>
      </c>
      <c r="E2" s="63" t="s">
        <v>15</v>
      </c>
      <c r="F2" s="64" t="s">
        <v>16</v>
      </c>
      <c r="G2" s="64" t="s">
        <v>17</v>
      </c>
      <c r="H2" s="63" t="s">
        <v>18</v>
      </c>
    </row>
    <row r="3" spans="2:8" ht="72.5" x14ac:dyDescent="0.35">
      <c r="B3" s="83" t="s">
        <v>395</v>
      </c>
      <c r="C3" s="74" t="s">
        <v>27</v>
      </c>
      <c r="D3" s="66" t="s">
        <v>28</v>
      </c>
      <c r="E3" s="66" t="s">
        <v>20</v>
      </c>
      <c r="F3" s="80">
        <v>0</v>
      </c>
      <c r="G3" s="76">
        <v>0.9</v>
      </c>
      <c r="H3" s="66" t="s">
        <v>29</v>
      </c>
    </row>
    <row r="4" spans="2:8" ht="87" x14ac:dyDescent="0.35">
      <c r="B4" s="83" t="s">
        <v>396</v>
      </c>
      <c r="C4" s="74" t="s">
        <v>27</v>
      </c>
      <c r="D4" s="66" t="s">
        <v>35</v>
      </c>
      <c r="E4" s="66" t="s">
        <v>20</v>
      </c>
      <c r="F4" s="85">
        <v>974318</v>
      </c>
      <c r="G4" s="76">
        <v>0.9</v>
      </c>
      <c r="H4" s="66" t="s">
        <v>36</v>
      </c>
    </row>
    <row r="5" spans="2:8" ht="87" x14ac:dyDescent="0.35">
      <c r="B5" s="83" t="s">
        <v>397</v>
      </c>
      <c r="C5" s="74" t="s">
        <v>40</v>
      </c>
      <c r="D5" s="66" t="s">
        <v>41</v>
      </c>
      <c r="E5" s="66" t="s">
        <v>42</v>
      </c>
      <c r="F5" s="86">
        <f>368066*3</f>
        <v>1104198</v>
      </c>
      <c r="G5" s="76">
        <v>1</v>
      </c>
      <c r="H5" s="66" t="s">
        <v>43</v>
      </c>
    </row>
    <row r="6" spans="2:8" ht="58" x14ac:dyDescent="0.35">
      <c r="B6" s="83" t="s">
        <v>398</v>
      </c>
      <c r="C6" s="74" t="s">
        <v>27</v>
      </c>
      <c r="D6" s="66" t="s">
        <v>48</v>
      </c>
      <c r="E6" s="66" t="s">
        <v>20</v>
      </c>
      <c r="F6" s="80">
        <v>0</v>
      </c>
      <c r="G6" s="76">
        <v>0.9</v>
      </c>
      <c r="H6" s="66" t="s">
        <v>49</v>
      </c>
    </row>
    <row r="7" spans="2:8" ht="43.5" x14ac:dyDescent="0.35">
      <c r="B7" s="83" t="s">
        <v>399</v>
      </c>
      <c r="C7" s="74" t="s">
        <v>54</v>
      </c>
      <c r="D7" s="66" t="s">
        <v>55</v>
      </c>
      <c r="E7" s="66" t="s">
        <v>56</v>
      </c>
      <c r="F7" s="75">
        <v>0</v>
      </c>
      <c r="G7" s="76">
        <v>0.5</v>
      </c>
      <c r="H7" s="66" t="s">
        <v>49</v>
      </c>
    </row>
    <row r="8" spans="2:8" ht="43.5" x14ac:dyDescent="0.35">
      <c r="B8" s="83" t="s">
        <v>400</v>
      </c>
      <c r="C8" s="74" t="s">
        <v>27</v>
      </c>
      <c r="D8" s="66" t="s">
        <v>60</v>
      </c>
      <c r="E8" s="66" t="s">
        <v>61</v>
      </c>
      <c r="F8" s="86">
        <v>4500000</v>
      </c>
      <c r="G8" s="76">
        <v>0.5</v>
      </c>
      <c r="H8" s="66" t="s">
        <v>62</v>
      </c>
    </row>
    <row r="9" spans="2:8" ht="58" x14ac:dyDescent="0.35">
      <c r="B9" s="83" t="s">
        <v>403</v>
      </c>
      <c r="C9" s="74" t="s">
        <v>27</v>
      </c>
      <c r="D9" s="66" t="s">
        <v>74</v>
      </c>
      <c r="E9" s="66" t="s">
        <v>70</v>
      </c>
      <c r="F9" s="79">
        <v>0</v>
      </c>
      <c r="G9" s="76">
        <v>0.8</v>
      </c>
      <c r="H9" s="66" t="s">
        <v>75</v>
      </c>
    </row>
    <row r="10" spans="2:8" ht="43.5" x14ac:dyDescent="0.35">
      <c r="B10" s="83" t="s">
        <v>404</v>
      </c>
      <c r="C10" s="74" t="s">
        <v>80</v>
      </c>
      <c r="D10" s="66" t="s">
        <v>81</v>
      </c>
      <c r="E10" s="66" t="s">
        <v>20</v>
      </c>
      <c r="F10" s="79">
        <v>0</v>
      </c>
      <c r="G10" s="76">
        <v>0.8</v>
      </c>
      <c r="H10" s="66"/>
    </row>
    <row r="11" spans="2:8" ht="58" x14ac:dyDescent="0.35">
      <c r="B11" s="83" t="s">
        <v>405</v>
      </c>
      <c r="C11" s="74" t="s">
        <v>40</v>
      </c>
      <c r="D11" s="66" t="s">
        <v>87</v>
      </c>
      <c r="E11" s="66" t="s">
        <v>20</v>
      </c>
      <c r="F11" s="87">
        <f>368066*8</f>
        <v>2944528</v>
      </c>
      <c r="G11" s="76">
        <v>0</v>
      </c>
      <c r="H11" s="66" t="s">
        <v>88</v>
      </c>
    </row>
    <row r="12" spans="2:8" ht="29" x14ac:dyDescent="0.35">
      <c r="B12" s="83" t="s">
        <v>406</v>
      </c>
      <c r="C12" s="74" t="s">
        <v>40</v>
      </c>
      <c r="D12" s="66" t="s">
        <v>93</v>
      </c>
      <c r="E12" s="66" t="s">
        <v>94</v>
      </c>
      <c r="F12" s="79">
        <v>0</v>
      </c>
      <c r="G12" s="76">
        <v>0</v>
      </c>
      <c r="H12" s="66"/>
    </row>
    <row r="13" spans="2:8" ht="29" x14ac:dyDescent="0.35">
      <c r="B13" s="83" t="s">
        <v>471</v>
      </c>
      <c r="C13" s="74" t="s">
        <v>80</v>
      </c>
      <c r="D13" s="66" t="s">
        <v>98</v>
      </c>
      <c r="E13" s="66" t="s">
        <v>70</v>
      </c>
      <c r="F13" s="79">
        <v>0</v>
      </c>
      <c r="G13" s="76">
        <v>0.5</v>
      </c>
      <c r="H13" s="66"/>
    </row>
    <row r="14" spans="2:8" ht="29" x14ac:dyDescent="0.35">
      <c r="B14" s="83" t="s">
        <v>409</v>
      </c>
      <c r="C14" s="74" t="s">
        <v>80</v>
      </c>
      <c r="D14" s="66" t="s">
        <v>109</v>
      </c>
      <c r="E14" s="66" t="s">
        <v>70</v>
      </c>
      <c r="F14" s="79">
        <v>0</v>
      </c>
      <c r="G14" s="76">
        <v>0.5</v>
      </c>
      <c r="H14" s="66" t="s">
        <v>103</v>
      </c>
    </row>
    <row r="15" spans="2:8" ht="29" x14ac:dyDescent="0.35">
      <c r="B15" s="83" t="s">
        <v>410</v>
      </c>
      <c r="C15" s="74" t="s">
        <v>80</v>
      </c>
      <c r="D15" s="66" t="s">
        <v>115</v>
      </c>
      <c r="E15" s="66" t="s">
        <v>111</v>
      </c>
      <c r="F15" s="79">
        <v>0</v>
      </c>
      <c r="G15" s="76">
        <v>0.8</v>
      </c>
      <c r="H15" s="66" t="s">
        <v>103</v>
      </c>
    </row>
    <row r="16" spans="2:8" ht="43.5" x14ac:dyDescent="0.35">
      <c r="B16" s="83" t="s">
        <v>411</v>
      </c>
      <c r="C16" s="74" t="s">
        <v>80</v>
      </c>
      <c r="D16" s="66" t="s">
        <v>120</v>
      </c>
      <c r="E16" s="66" t="s">
        <v>68</v>
      </c>
      <c r="F16" s="79">
        <v>0</v>
      </c>
      <c r="G16" s="76">
        <v>0.9</v>
      </c>
      <c r="H16" s="66" t="s">
        <v>121</v>
      </c>
    </row>
    <row r="17" spans="2:8" ht="29" x14ac:dyDescent="0.35">
      <c r="B17" s="83" t="s">
        <v>412</v>
      </c>
      <c r="C17" s="74" t="s">
        <v>80</v>
      </c>
      <c r="D17" s="66" t="s">
        <v>126</v>
      </c>
      <c r="E17" s="66" t="s">
        <v>68</v>
      </c>
      <c r="F17" s="79">
        <v>0</v>
      </c>
      <c r="G17" s="76">
        <v>0.7</v>
      </c>
      <c r="H17" s="66" t="s">
        <v>121</v>
      </c>
    </row>
    <row r="18" spans="2:8" ht="58" x14ac:dyDescent="0.35">
      <c r="B18" s="83" t="s">
        <v>472</v>
      </c>
      <c r="C18" s="74" t="s">
        <v>27</v>
      </c>
      <c r="D18" s="66" t="s">
        <v>130</v>
      </c>
      <c r="E18" s="66" t="s">
        <v>68</v>
      </c>
      <c r="F18" s="79">
        <v>5600000</v>
      </c>
      <c r="G18" s="76">
        <v>0.5</v>
      </c>
      <c r="H18" s="66" t="s">
        <v>131</v>
      </c>
    </row>
    <row r="19" spans="2:8" ht="87" x14ac:dyDescent="0.35">
      <c r="B19" s="84" t="s">
        <v>481</v>
      </c>
      <c r="C19" s="74" t="s">
        <v>27</v>
      </c>
      <c r="D19" s="66" t="s">
        <v>480</v>
      </c>
      <c r="E19" s="66" t="s">
        <v>145</v>
      </c>
      <c r="F19" s="79">
        <v>4200000</v>
      </c>
      <c r="G19" s="76">
        <v>0.8</v>
      </c>
      <c r="H19" s="66" t="s">
        <v>479</v>
      </c>
    </row>
    <row r="20" spans="2:8" ht="87" x14ac:dyDescent="0.35">
      <c r="B20" s="83" t="s">
        <v>421</v>
      </c>
      <c r="C20" s="74" t="s">
        <v>80</v>
      </c>
      <c r="D20" s="66" t="s">
        <v>160</v>
      </c>
      <c r="E20" s="66" t="s">
        <v>145</v>
      </c>
      <c r="F20" s="79" t="s">
        <v>42</v>
      </c>
      <c r="G20" s="68" t="s">
        <v>42</v>
      </c>
      <c r="H20" s="66" t="s">
        <v>385</v>
      </c>
    </row>
    <row r="21" spans="2:8" ht="43.5" x14ac:dyDescent="0.35">
      <c r="B21" s="83" t="s">
        <v>473</v>
      </c>
      <c r="C21" s="74" t="s">
        <v>27</v>
      </c>
      <c r="D21" s="66" t="s">
        <v>167</v>
      </c>
      <c r="E21" s="66" t="s">
        <v>68</v>
      </c>
      <c r="F21" s="79">
        <v>0</v>
      </c>
      <c r="G21" s="76">
        <v>0.6</v>
      </c>
      <c r="H21" s="66" t="s">
        <v>146</v>
      </c>
    </row>
    <row r="22" spans="2:8" ht="58" x14ac:dyDescent="0.35">
      <c r="B22" s="83" t="s">
        <v>425</v>
      </c>
      <c r="C22" s="74" t="s">
        <v>80</v>
      </c>
      <c r="D22" s="66" t="s">
        <v>175</v>
      </c>
      <c r="E22" s="66" t="s">
        <v>68</v>
      </c>
      <c r="F22" s="79">
        <v>0</v>
      </c>
      <c r="G22" s="76">
        <v>0.5</v>
      </c>
      <c r="H22" s="66" t="s">
        <v>146</v>
      </c>
    </row>
    <row r="23" spans="2:8" ht="72.5" x14ac:dyDescent="0.35">
      <c r="B23" s="83" t="s">
        <v>474</v>
      </c>
      <c r="C23" s="74" t="s">
        <v>80</v>
      </c>
      <c r="D23" s="66" t="s">
        <v>179</v>
      </c>
      <c r="E23" s="66" t="s">
        <v>68</v>
      </c>
      <c r="F23" s="79">
        <v>0</v>
      </c>
      <c r="G23" s="76">
        <v>0.5</v>
      </c>
      <c r="H23" s="66" t="s">
        <v>146</v>
      </c>
    </row>
    <row r="24" spans="2:8" ht="43.5" x14ac:dyDescent="0.35">
      <c r="B24" s="83" t="s">
        <v>428</v>
      </c>
      <c r="C24" s="74" t="s">
        <v>27</v>
      </c>
      <c r="D24" s="66" t="s">
        <v>183</v>
      </c>
      <c r="E24" s="66" t="s">
        <v>68</v>
      </c>
      <c r="F24" s="79">
        <v>0</v>
      </c>
      <c r="G24" s="76">
        <v>0.8</v>
      </c>
      <c r="H24" s="66" t="s">
        <v>146</v>
      </c>
    </row>
    <row r="25" spans="2:8" ht="43.5" x14ac:dyDescent="0.35">
      <c r="B25" s="83" t="s">
        <v>429</v>
      </c>
      <c r="C25" s="74" t="s">
        <v>80</v>
      </c>
      <c r="D25" s="66" t="s">
        <v>187</v>
      </c>
      <c r="E25" s="66" t="s">
        <v>145</v>
      </c>
      <c r="F25" s="79">
        <v>0</v>
      </c>
      <c r="G25" s="76">
        <v>0.5</v>
      </c>
      <c r="H25" s="66" t="s">
        <v>146</v>
      </c>
    </row>
    <row r="26" spans="2:8" ht="43.5" x14ac:dyDescent="0.35">
      <c r="B26" s="83" t="s">
        <v>430</v>
      </c>
      <c r="C26" s="74" t="s">
        <v>27</v>
      </c>
      <c r="D26" s="66" t="s">
        <v>190</v>
      </c>
      <c r="E26" s="66" t="s">
        <v>68</v>
      </c>
      <c r="F26" s="87">
        <v>700000</v>
      </c>
      <c r="G26" s="76">
        <v>0.5</v>
      </c>
      <c r="H26" s="66" t="s">
        <v>191</v>
      </c>
    </row>
    <row r="27" spans="2:8" ht="43.5" x14ac:dyDescent="0.35">
      <c r="B27" s="83" t="s">
        <v>431</v>
      </c>
      <c r="C27" s="74" t="s">
        <v>80</v>
      </c>
      <c r="D27" s="66" t="s">
        <v>195</v>
      </c>
      <c r="E27" s="66" t="s">
        <v>68</v>
      </c>
      <c r="F27" s="79">
        <f>875000*7</f>
        <v>6125000</v>
      </c>
      <c r="G27" s="76">
        <v>0.4</v>
      </c>
      <c r="H27" s="66" t="s">
        <v>146</v>
      </c>
    </row>
    <row r="28" spans="2:8" ht="58" x14ac:dyDescent="0.35">
      <c r="B28" s="83" t="s">
        <v>432</v>
      </c>
      <c r="C28" s="74" t="s">
        <v>27</v>
      </c>
      <c r="D28" s="66" t="s">
        <v>198</v>
      </c>
      <c r="E28" s="66" t="s">
        <v>68</v>
      </c>
      <c r="F28" s="79">
        <v>31338048</v>
      </c>
      <c r="G28" s="76">
        <v>0.8</v>
      </c>
      <c r="H28" s="66" t="s">
        <v>199</v>
      </c>
    </row>
    <row r="29" spans="2:8" ht="58" x14ac:dyDescent="0.35">
      <c r="B29" s="83" t="s">
        <v>433</v>
      </c>
      <c r="C29" s="74" t="s">
        <v>80</v>
      </c>
      <c r="D29" s="66" t="s">
        <v>203</v>
      </c>
      <c r="E29" s="66" t="s">
        <v>145</v>
      </c>
      <c r="F29" s="79">
        <v>0</v>
      </c>
      <c r="G29" s="76">
        <v>0.6</v>
      </c>
      <c r="H29" s="66" t="s">
        <v>146</v>
      </c>
    </row>
    <row r="30" spans="2:8" ht="58" x14ac:dyDescent="0.35">
      <c r="B30" s="83" t="s">
        <v>434</v>
      </c>
      <c r="C30" s="74" t="s">
        <v>80</v>
      </c>
      <c r="D30" s="66" t="s">
        <v>362</v>
      </c>
      <c r="E30" s="66" t="s">
        <v>94</v>
      </c>
      <c r="F30" s="79">
        <v>0</v>
      </c>
      <c r="G30" s="76">
        <v>0.5</v>
      </c>
      <c r="H30" s="66" t="s">
        <v>146</v>
      </c>
    </row>
    <row r="31" spans="2:8" ht="72.5" x14ac:dyDescent="0.35">
      <c r="B31" s="84" t="s">
        <v>475</v>
      </c>
      <c r="C31" s="74" t="s">
        <v>80</v>
      </c>
      <c r="D31" s="66" t="s">
        <v>363</v>
      </c>
      <c r="E31" s="66" t="s">
        <v>20</v>
      </c>
      <c r="F31" s="79">
        <v>0</v>
      </c>
      <c r="G31" s="76">
        <v>0.8</v>
      </c>
      <c r="H31" s="66" t="s">
        <v>146</v>
      </c>
    </row>
    <row r="32" spans="2:8" ht="29" x14ac:dyDescent="0.35">
      <c r="B32" s="83" t="s">
        <v>439</v>
      </c>
      <c r="C32" s="74" t="s">
        <v>80</v>
      </c>
      <c r="D32" s="66" t="s">
        <v>364</v>
      </c>
      <c r="E32" s="66" t="s">
        <v>20</v>
      </c>
      <c r="F32" s="79">
        <v>0</v>
      </c>
      <c r="G32" s="76">
        <v>0.8</v>
      </c>
      <c r="H32" s="66" t="s">
        <v>146</v>
      </c>
    </row>
    <row r="33" spans="2:8" ht="29" x14ac:dyDescent="0.35">
      <c r="B33" s="83" t="s">
        <v>445</v>
      </c>
      <c r="C33" s="74" t="s">
        <v>80</v>
      </c>
      <c r="D33" s="66" t="s">
        <v>367</v>
      </c>
      <c r="E33" s="66" t="s">
        <v>70</v>
      </c>
      <c r="F33" s="79">
        <v>0</v>
      </c>
      <c r="G33" s="76">
        <v>0.7</v>
      </c>
      <c r="H33" s="66" t="s">
        <v>370</v>
      </c>
    </row>
    <row r="34" spans="2:8" ht="72.5" x14ac:dyDescent="0.35">
      <c r="B34" s="83" t="s">
        <v>476</v>
      </c>
      <c r="C34" s="74" t="s">
        <v>80</v>
      </c>
      <c r="D34" s="66" t="s">
        <v>368</v>
      </c>
      <c r="E34" s="66" t="s">
        <v>70</v>
      </c>
      <c r="F34" s="79">
        <v>0</v>
      </c>
      <c r="G34" s="76">
        <v>0.7</v>
      </c>
      <c r="H34" s="66" t="s">
        <v>370</v>
      </c>
    </row>
    <row r="35" spans="2:8" ht="58" x14ac:dyDescent="0.35">
      <c r="B35" s="83" t="s">
        <v>449</v>
      </c>
      <c r="C35" s="74" t="s">
        <v>80</v>
      </c>
      <c r="D35" s="66" t="s">
        <v>369</v>
      </c>
      <c r="E35" s="66" t="s">
        <v>70</v>
      </c>
      <c r="F35" s="79">
        <v>0</v>
      </c>
      <c r="G35" s="76">
        <v>0.7</v>
      </c>
      <c r="H35" s="66" t="s">
        <v>370</v>
      </c>
    </row>
    <row r="36" spans="2:8" ht="43.5" x14ac:dyDescent="0.35">
      <c r="B36" s="83" t="s">
        <v>450</v>
      </c>
      <c r="C36" s="74" t="s">
        <v>54</v>
      </c>
      <c r="D36" s="66" t="s">
        <v>371</v>
      </c>
      <c r="E36" s="66" t="s">
        <v>70</v>
      </c>
      <c r="F36" s="79">
        <v>0</v>
      </c>
      <c r="G36" s="76">
        <v>0.7</v>
      </c>
      <c r="H36" s="66" t="s">
        <v>370</v>
      </c>
    </row>
    <row r="37" spans="2:8" ht="29" x14ac:dyDescent="0.35">
      <c r="B37" s="83" t="s">
        <v>451</v>
      </c>
      <c r="C37" s="74" t="s">
        <v>351</v>
      </c>
      <c r="D37" s="66" t="s">
        <v>372</v>
      </c>
      <c r="E37" s="66" t="s">
        <v>94</v>
      </c>
      <c r="F37" s="79">
        <v>0</v>
      </c>
      <c r="G37" s="76">
        <v>0.7</v>
      </c>
      <c r="H37" s="66" t="s">
        <v>370</v>
      </c>
    </row>
    <row r="38" spans="2:8" ht="43.5" x14ac:dyDescent="0.35">
      <c r="B38" s="83" t="s">
        <v>452</v>
      </c>
      <c r="C38" s="74" t="s">
        <v>27</v>
      </c>
      <c r="D38" s="66" t="s">
        <v>373</v>
      </c>
      <c r="E38" s="66" t="s">
        <v>70</v>
      </c>
      <c r="F38" s="79">
        <v>0</v>
      </c>
      <c r="G38" s="76">
        <v>0.7</v>
      </c>
      <c r="H38" s="66" t="s">
        <v>370</v>
      </c>
    </row>
    <row r="39" spans="2:8" ht="29" x14ac:dyDescent="0.35">
      <c r="B39" s="83" t="s">
        <v>453</v>
      </c>
      <c r="C39" s="74" t="s">
        <v>27</v>
      </c>
      <c r="D39" s="66" t="s">
        <v>374</v>
      </c>
      <c r="E39" s="66" t="s">
        <v>70</v>
      </c>
      <c r="F39" s="79">
        <v>0</v>
      </c>
      <c r="G39" s="76">
        <v>0.7</v>
      </c>
      <c r="H39" s="66" t="s">
        <v>370</v>
      </c>
    </row>
    <row r="40" spans="2:8" ht="43.5" x14ac:dyDescent="0.35">
      <c r="B40" s="83" t="s">
        <v>477</v>
      </c>
      <c r="C40" s="74" t="s">
        <v>80</v>
      </c>
      <c r="D40" s="66" t="s">
        <v>375</v>
      </c>
      <c r="E40" s="66" t="s">
        <v>20</v>
      </c>
      <c r="F40" s="79">
        <v>0</v>
      </c>
      <c r="G40" s="76">
        <v>0.7</v>
      </c>
      <c r="H40" s="66" t="s">
        <v>146</v>
      </c>
    </row>
    <row r="41" spans="2:8" ht="58" x14ac:dyDescent="0.35">
      <c r="B41" s="83" t="s">
        <v>456</v>
      </c>
      <c r="C41" s="74" t="s">
        <v>80</v>
      </c>
      <c r="D41" s="66" t="s">
        <v>376</v>
      </c>
      <c r="E41" s="66" t="s">
        <v>94</v>
      </c>
      <c r="F41" s="79">
        <v>0</v>
      </c>
      <c r="G41" s="76">
        <v>0.5</v>
      </c>
      <c r="H41" s="66" t="s">
        <v>146</v>
      </c>
    </row>
    <row r="42" spans="2:8" ht="72.5" x14ac:dyDescent="0.35">
      <c r="B42" s="83" t="s">
        <v>457</v>
      </c>
      <c r="C42" s="74" t="s">
        <v>80</v>
      </c>
      <c r="D42" s="66" t="s">
        <v>377</v>
      </c>
      <c r="E42" s="66" t="s">
        <v>105</v>
      </c>
      <c r="F42" s="79">
        <v>0</v>
      </c>
      <c r="G42" s="76">
        <v>0.5</v>
      </c>
      <c r="H42" s="66" t="s">
        <v>146</v>
      </c>
    </row>
    <row r="43" spans="2:8" ht="29" x14ac:dyDescent="0.35">
      <c r="B43" s="83" t="s">
        <v>458</v>
      </c>
      <c r="C43" s="74" t="s">
        <v>27</v>
      </c>
      <c r="D43" s="66" t="s">
        <v>378</v>
      </c>
      <c r="E43" s="66" t="s">
        <v>105</v>
      </c>
      <c r="F43" s="79">
        <v>0</v>
      </c>
      <c r="G43" s="76">
        <v>0.5</v>
      </c>
      <c r="H43" s="66" t="s">
        <v>146</v>
      </c>
    </row>
    <row r="44" spans="2:8" ht="43.5" x14ac:dyDescent="0.35">
      <c r="B44" s="83" t="s">
        <v>459</v>
      </c>
      <c r="C44" s="74" t="s">
        <v>80</v>
      </c>
      <c r="D44" s="66" t="s">
        <v>379</v>
      </c>
      <c r="E44" s="66" t="s">
        <v>105</v>
      </c>
      <c r="F44" s="79">
        <v>0</v>
      </c>
      <c r="G44" s="76">
        <v>0.5</v>
      </c>
      <c r="H44" s="66" t="s">
        <v>146</v>
      </c>
    </row>
    <row r="45" spans="2:8" ht="43.5" x14ac:dyDescent="0.35">
      <c r="B45" s="83" t="s">
        <v>460</v>
      </c>
      <c r="C45" s="74" t="s">
        <v>80</v>
      </c>
      <c r="D45" s="66" t="s">
        <v>380</v>
      </c>
      <c r="E45" s="66" t="s">
        <v>111</v>
      </c>
      <c r="F45" s="79">
        <v>0</v>
      </c>
      <c r="G45" s="76">
        <v>0.5</v>
      </c>
      <c r="H45" s="66" t="s">
        <v>146</v>
      </c>
    </row>
    <row r="46" spans="2:8" ht="58" x14ac:dyDescent="0.35">
      <c r="B46" s="83" t="s">
        <v>461</v>
      </c>
      <c r="C46" s="74" t="s">
        <v>80</v>
      </c>
      <c r="D46" s="66" t="s">
        <v>381</v>
      </c>
      <c r="E46" s="66" t="s">
        <v>382</v>
      </c>
      <c r="F46" s="79">
        <v>0</v>
      </c>
      <c r="G46" s="76">
        <v>0.5</v>
      </c>
      <c r="H46" s="66" t="s">
        <v>146</v>
      </c>
    </row>
    <row r="47" spans="2:8" ht="58" x14ac:dyDescent="0.35">
      <c r="B47" s="83" t="s">
        <v>462</v>
      </c>
      <c r="C47" s="74" t="s">
        <v>80</v>
      </c>
      <c r="D47" s="66" t="s">
        <v>383</v>
      </c>
      <c r="E47" s="66" t="s">
        <v>382</v>
      </c>
      <c r="F47" s="79">
        <v>0</v>
      </c>
      <c r="G47" s="76">
        <v>0.5</v>
      </c>
      <c r="H47" s="66" t="s">
        <v>146</v>
      </c>
    </row>
    <row r="48" spans="2:8" ht="29" x14ac:dyDescent="0.35">
      <c r="B48" s="83" t="s">
        <v>463</v>
      </c>
      <c r="C48" s="74" t="s">
        <v>80</v>
      </c>
      <c r="D48" s="66" t="s">
        <v>384</v>
      </c>
      <c r="E48" s="66" t="s">
        <v>105</v>
      </c>
      <c r="F48" s="79">
        <v>0</v>
      </c>
      <c r="G48" s="76">
        <v>0.5</v>
      </c>
      <c r="H48" s="66" t="s">
        <v>146</v>
      </c>
    </row>
    <row r="49" spans="2:8" ht="58" x14ac:dyDescent="0.35">
      <c r="B49" s="83" t="s">
        <v>478</v>
      </c>
      <c r="C49" s="74" t="s">
        <v>346</v>
      </c>
      <c r="D49" s="66" t="s">
        <v>386</v>
      </c>
      <c r="E49" s="66" t="s">
        <v>111</v>
      </c>
      <c r="F49" s="79">
        <v>0</v>
      </c>
      <c r="G49" s="76">
        <v>0.5</v>
      </c>
      <c r="H49" s="66" t="s">
        <v>146</v>
      </c>
    </row>
    <row r="50" spans="2:8" ht="29" x14ac:dyDescent="0.35">
      <c r="B50" s="83" t="s">
        <v>466</v>
      </c>
      <c r="C50" s="74" t="s">
        <v>27</v>
      </c>
      <c r="D50" s="66" t="s">
        <v>388</v>
      </c>
      <c r="E50" s="66" t="s">
        <v>389</v>
      </c>
      <c r="F50" s="79">
        <v>0</v>
      </c>
      <c r="G50" s="76">
        <v>0.5</v>
      </c>
      <c r="H50" s="66" t="s">
        <v>146</v>
      </c>
    </row>
    <row r="51" spans="2:8" ht="29" x14ac:dyDescent="0.35">
      <c r="B51" s="83" t="s">
        <v>467</v>
      </c>
      <c r="C51" s="74" t="s">
        <v>80</v>
      </c>
      <c r="D51" s="66" t="s">
        <v>390</v>
      </c>
      <c r="E51" s="66" t="s">
        <v>94</v>
      </c>
      <c r="F51" s="79">
        <v>0</v>
      </c>
      <c r="G51" s="76">
        <v>0.5</v>
      </c>
      <c r="H51" s="66" t="s">
        <v>146</v>
      </c>
    </row>
    <row r="52" spans="2:8" ht="43.5" x14ac:dyDescent="0.35">
      <c r="B52" s="83" t="s">
        <v>468</v>
      </c>
      <c r="C52" s="74" t="s">
        <v>80</v>
      </c>
      <c r="D52" s="66" t="s">
        <v>391</v>
      </c>
      <c r="E52" s="66" t="s">
        <v>382</v>
      </c>
      <c r="F52" s="79">
        <v>0</v>
      </c>
      <c r="G52" s="76">
        <v>0.5</v>
      </c>
      <c r="H52" s="66" t="s">
        <v>146</v>
      </c>
    </row>
    <row r="53" spans="2:8" ht="43.5" x14ac:dyDescent="0.35">
      <c r="B53" s="83" t="s">
        <v>469</v>
      </c>
      <c r="C53" s="74" t="s">
        <v>80</v>
      </c>
      <c r="D53" s="66" t="s">
        <v>392</v>
      </c>
      <c r="E53" s="66" t="s">
        <v>70</v>
      </c>
      <c r="F53" s="79">
        <v>0</v>
      </c>
      <c r="G53" s="76">
        <v>0.5</v>
      </c>
      <c r="H53" s="66" t="s">
        <v>146</v>
      </c>
    </row>
    <row r="54" spans="2:8" ht="43.5" x14ac:dyDescent="0.35">
      <c r="B54" s="83" t="s">
        <v>470</v>
      </c>
      <c r="C54" s="74" t="s">
        <v>80</v>
      </c>
      <c r="D54" s="66" t="s">
        <v>393</v>
      </c>
      <c r="E54" s="66" t="s">
        <v>70</v>
      </c>
      <c r="F54" s="79">
        <v>0</v>
      </c>
      <c r="G54" s="76">
        <v>0.5</v>
      </c>
      <c r="H54" s="66" t="s">
        <v>146</v>
      </c>
    </row>
  </sheetData>
  <autoFilter ref="C2:H54" xr:uid="{D177757F-EE92-43CB-B828-C2EE0BFE6994}"/>
  <phoneticPr fontId="11" type="noConversion"/>
  <conditionalFormatting sqref="D2:D19 D21:D54">
    <cfRule type="duplicateValues" dxfId="0" priority="27"/>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2189950-6DEF-4E03-AC23-A703A71F65A0}">
          <x14:formula1>
            <xm:f>estrategias!$F$17:$F$25</xm:f>
          </x14:formula1>
          <xm:sqref>C3:C54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22789-2BDB-401B-A97A-80FD9699E43E}">
  <dimension ref="B2:V18"/>
  <sheetViews>
    <sheetView topLeftCell="A2" workbookViewId="0">
      <selection activeCell="N12" sqref="B3:N12"/>
    </sheetView>
  </sheetViews>
  <sheetFormatPr baseColWidth="10" defaultColWidth="8.7265625" defaultRowHeight="14.5" x14ac:dyDescent="0.35"/>
  <cols>
    <col min="1" max="1" width="4.7265625" customWidth="1"/>
  </cols>
  <sheetData>
    <row r="2" spans="2:22" ht="15" thickBot="1" x14ac:dyDescent="0.4">
      <c r="B2" s="7"/>
      <c r="C2" s="7"/>
      <c r="D2" s="7"/>
      <c r="E2" s="7"/>
      <c r="F2" s="7"/>
      <c r="G2" s="7"/>
      <c r="H2" s="7"/>
      <c r="I2" s="7"/>
      <c r="J2" s="7"/>
      <c r="K2" s="7"/>
      <c r="L2" s="7"/>
      <c r="M2" s="7"/>
      <c r="N2" s="7"/>
      <c r="O2" s="7"/>
      <c r="P2" s="7"/>
      <c r="Q2" s="7"/>
      <c r="R2" s="7"/>
      <c r="S2" s="7"/>
      <c r="T2" s="7"/>
      <c r="U2" s="7"/>
      <c r="V2" s="7"/>
    </row>
    <row r="3" spans="2:22" ht="27.5" thickBot="1" x14ac:dyDescent="0.4">
      <c r="B3" s="7"/>
      <c r="C3" s="7"/>
      <c r="D3" s="7"/>
      <c r="E3" s="113" t="s">
        <v>330</v>
      </c>
      <c r="F3" s="114"/>
      <c r="G3" s="114"/>
      <c r="H3" s="114"/>
      <c r="I3" s="115"/>
      <c r="J3" s="113" t="s">
        <v>331</v>
      </c>
      <c r="K3" s="114"/>
      <c r="L3" s="114"/>
      <c r="M3" s="114"/>
      <c r="N3" s="115"/>
      <c r="O3" s="7"/>
      <c r="P3" s="7"/>
      <c r="Q3" s="7"/>
      <c r="R3" s="8" t="s">
        <v>9</v>
      </c>
      <c r="S3" s="9" t="s">
        <v>10</v>
      </c>
      <c r="T3" s="9" t="s">
        <v>332</v>
      </c>
      <c r="U3" s="10" t="s">
        <v>4</v>
      </c>
      <c r="V3" s="7"/>
    </row>
    <row r="4" spans="2:22" x14ac:dyDescent="0.35">
      <c r="B4" s="116" t="s">
        <v>9</v>
      </c>
      <c r="C4" s="11" t="str">
        <f>R8</f>
        <v>Muy Alta</v>
      </c>
      <c r="D4" s="12">
        <v>5</v>
      </c>
      <c r="E4" s="13">
        <f t="shared" ref="E4:N8" ca="1" si="0">$D4*E$8</f>
        <v>5</v>
      </c>
      <c r="F4" s="14">
        <f t="shared" ca="1" si="0"/>
        <v>10</v>
      </c>
      <c r="G4" s="15">
        <f t="shared" ca="1" si="0"/>
        <v>15</v>
      </c>
      <c r="H4" s="15">
        <f t="shared" ca="1" si="0"/>
        <v>20</v>
      </c>
      <c r="I4" s="16">
        <f t="shared" ca="1" si="0"/>
        <v>25</v>
      </c>
      <c r="J4" s="17">
        <f t="shared" ca="1" si="0"/>
        <v>25</v>
      </c>
      <c r="K4" s="15">
        <f t="shared" ca="1" si="0"/>
        <v>20</v>
      </c>
      <c r="L4" s="15">
        <f t="shared" ca="1" si="0"/>
        <v>15</v>
      </c>
      <c r="M4" s="18">
        <f t="shared" ca="1" si="0"/>
        <v>10</v>
      </c>
      <c r="N4" s="19">
        <f t="shared" ca="1" si="0"/>
        <v>5</v>
      </c>
      <c r="O4" s="7"/>
      <c r="P4" s="7"/>
      <c r="Q4" s="7"/>
      <c r="R4" s="20" t="s">
        <v>276</v>
      </c>
      <c r="S4" s="21" t="s">
        <v>253</v>
      </c>
      <c r="T4" s="21" t="s">
        <v>333</v>
      </c>
      <c r="U4" s="22" t="s">
        <v>50</v>
      </c>
      <c r="V4" s="7"/>
    </row>
    <row r="5" spans="2:22" x14ac:dyDescent="0.35">
      <c r="B5" s="117"/>
      <c r="C5" s="23" t="str">
        <f>R7</f>
        <v>Alta</v>
      </c>
      <c r="D5" s="24">
        <v>4</v>
      </c>
      <c r="E5" s="25">
        <f t="shared" ca="1" si="0"/>
        <v>4</v>
      </c>
      <c r="F5" s="26">
        <f t="shared" ca="1" si="0"/>
        <v>8</v>
      </c>
      <c r="G5" s="26">
        <f t="shared" ca="1" si="0"/>
        <v>12</v>
      </c>
      <c r="H5" s="27">
        <f t="shared" ca="1" si="0"/>
        <v>16</v>
      </c>
      <c r="I5" s="28">
        <f t="shared" ca="1" si="0"/>
        <v>20</v>
      </c>
      <c r="J5" s="29">
        <f t="shared" ca="1" si="0"/>
        <v>20</v>
      </c>
      <c r="K5" s="27">
        <f t="shared" ca="1" si="0"/>
        <v>16</v>
      </c>
      <c r="L5" s="30">
        <f t="shared" ca="1" si="0"/>
        <v>12</v>
      </c>
      <c r="M5" s="30">
        <f t="shared" ca="1" si="0"/>
        <v>8</v>
      </c>
      <c r="N5" s="31">
        <f t="shared" ca="1" si="0"/>
        <v>4</v>
      </c>
      <c r="O5" s="7"/>
      <c r="P5" s="7"/>
      <c r="Q5" s="7"/>
      <c r="R5" s="32" t="s">
        <v>86</v>
      </c>
      <c r="S5" s="33" t="s">
        <v>150</v>
      </c>
      <c r="T5" s="33" t="s">
        <v>334</v>
      </c>
      <c r="U5" s="34" t="s">
        <v>21</v>
      </c>
      <c r="V5" s="7"/>
    </row>
    <row r="6" spans="2:22" x14ac:dyDescent="0.35">
      <c r="B6" s="117"/>
      <c r="C6" s="23" t="str">
        <f>R6</f>
        <v>Moderada</v>
      </c>
      <c r="D6" s="24">
        <v>3</v>
      </c>
      <c r="E6" s="25">
        <f t="shared" ca="1" si="0"/>
        <v>3</v>
      </c>
      <c r="F6" s="35">
        <f t="shared" ca="1" si="0"/>
        <v>6</v>
      </c>
      <c r="G6" s="26">
        <f t="shared" ca="1" si="0"/>
        <v>9</v>
      </c>
      <c r="H6" s="30">
        <f t="shared" ca="1" si="0"/>
        <v>12</v>
      </c>
      <c r="I6" s="28">
        <f t="shared" ca="1" si="0"/>
        <v>15</v>
      </c>
      <c r="J6" s="29">
        <f t="shared" ca="1" si="0"/>
        <v>15</v>
      </c>
      <c r="K6" s="30">
        <f t="shared" ca="1" si="0"/>
        <v>12</v>
      </c>
      <c r="L6" s="30">
        <f t="shared" ca="1" si="0"/>
        <v>9</v>
      </c>
      <c r="M6" s="35">
        <f t="shared" ca="1" si="0"/>
        <v>6</v>
      </c>
      <c r="N6" s="31">
        <f t="shared" ca="1" si="0"/>
        <v>3</v>
      </c>
      <c r="O6" s="7"/>
      <c r="P6" s="7"/>
      <c r="Q6" s="7"/>
      <c r="R6" s="32" t="s">
        <v>25</v>
      </c>
      <c r="S6" s="33" t="s">
        <v>34</v>
      </c>
      <c r="T6" s="33" t="s">
        <v>335</v>
      </c>
      <c r="U6" s="34"/>
      <c r="V6" s="7"/>
    </row>
    <row r="7" spans="2:22" x14ac:dyDescent="0.35">
      <c r="B7" s="117"/>
      <c r="C7" s="23" t="str">
        <f>R5</f>
        <v>Baja</v>
      </c>
      <c r="D7" s="24">
        <v>2</v>
      </c>
      <c r="E7" s="25">
        <f t="shared" ca="1" si="0"/>
        <v>2</v>
      </c>
      <c r="F7" s="35">
        <f t="shared" ca="1" si="0"/>
        <v>4</v>
      </c>
      <c r="G7" s="35">
        <f t="shared" ca="1" si="0"/>
        <v>6</v>
      </c>
      <c r="H7" s="30">
        <f t="shared" ca="1" si="0"/>
        <v>8</v>
      </c>
      <c r="I7" s="36">
        <f t="shared" ca="1" si="0"/>
        <v>10</v>
      </c>
      <c r="J7" s="37">
        <f t="shared" ca="1" si="0"/>
        <v>10</v>
      </c>
      <c r="K7" s="30">
        <f t="shared" ca="1" si="0"/>
        <v>8</v>
      </c>
      <c r="L7" s="35">
        <f t="shared" ca="1" si="0"/>
        <v>6</v>
      </c>
      <c r="M7" s="35">
        <f t="shared" ca="1" si="0"/>
        <v>4</v>
      </c>
      <c r="N7" s="31">
        <f t="shared" ca="1" si="0"/>
        <v>2</v>
      </c>
      <c r="O7" s="7"/>
      <c r="P7" s="7"/>
      <c r="Q7" s="7"/>
      <c r="R7" s="32" t="s">
        <v>38</v>
      </c>
      <c r="S7" s="33" t="s">
        <v>39</v>
      </c>
      <c r="T7" s="33" t="s">
        <v>336</v>
      </c>
      <c r="U7" s="34"/>
      <c r="V7" s="7"/>
    </row>
    <row r="8" spans="2:22" ht="42" customHeight="1" thickBot="1" x14ac:dyDescent="0.4">
      <c r="B8" s="118"/>
      <c r="C8" s="38" t="str">
        <f>R4</f>
        <v>Muy Baja</v>
      </c>
      <c r="D8" s="39">
        <v>1</v>
      </c>
      <c r="E8" s="40">
        <f ca="1">$D8*E$8</f>
        <v>1</v>
      </c>
      <c r="F8" s="41">
        <f t="shared" ca="1" si="0"/>
        <v>2</v>
      </c>
      <c r="G8" s="41">
        <f t="shared" ca="1" si="0"/>
        <v>3</v>
      </c>
      <c r="H8" s="41">
        <f t="shared" ca="1" si="0"/>
        <v>4</v>
      </c>
      <c r="I8" s="42">
        <f t="shared" ca="1" si="0"/>
        <v>5</v>
      </c>
      <c r="J8" s="40">
        <f t="shared" ca="1" si="0"/>
        <v>5</v>
      </c>
      <c r="K8" s="41">
        <f t="shared" ca="1" si="0"/>
        <v>4</v>
      </c>
      <c r="L8" s="41">
        <f t="shared" ca="1" si="0"/>
        <v>3</v>
      </c>
      <c r="M8" s="41">
        <f t="shared" ca="1" si="0"/>
        <v>2</v>
      </c>
      <c r="N8" s="42">
        <f ca="1">$D8*N$8</f>
        <v>1</v>
      </c>
      <c r="O8" s="7"/>
      <c r="P8" s="7"/>
      <c r="Q8" s="7"/>
      <c r="R8" s="43" t="s">
        <v>33</v>
      </c>
      <c r="S8" s="44" t="s">
        <v>26</v>
      </c>
      <c r="T8" s="44"/>
      <c r="U8" s="45"/>
      <c r="V8" s="7"/>
    </row>
    <row r="9" spans="2:22" x14ac:dyDescent="0.35">
      <c r="B9" s="7"/>
      <c r="C9" s="7"/>
      <c r="D9" s="46"/>
      <c r="E9" s="47">
        <v>1</v>
      </c>
      <c r="F9" s="48">
        <v>2</v>
      </c>
      <c r="G9" s="48">
        <v>3</v>
      </c>
      <c r="H9" s="48">
        <v>4</v>
      </c>
      <c r="I9" s="49">
        <v>5</v>
      </c>
      <c r="J9" s="50">
        <v>5</v>
      </c>
      <c r="K9" s="51">
        <v>4</v>
      </c>
      <c r="L9" s="51">
        <v>3</v>
      </c>
      <c r="M9" s="51">
        <v>2</v>
      </c>
      <c r="N9" s="52">
        <v>1</v>
      </c>
      <c r="O9" s="7"/>
      <c r="P9" s="7"/>
      <c r="Q9" s="7"/>
      <c r="R9" s="7"/>
      <c r="S9" s="7"/>
      <c r="T9" s="7"/>
      <c r="U9" s="7"/>
      <c r="V9" s="7"/>
    </row>
    <row r="10" spans="2:22" ht="65" thickBot="1" x14ac:dyDescent="0.4">
      <c r="B10" s="7"/>
      <c r="C10" s="7"/>
      <c r="D10" s="7"/>
      <c r="E10" s="53" t="str">
        <f>S4</f>
        <v>Insignificante</v>
      </c>
      <c r="F10" s="54" t="str">
        <f>S5</f>
        <v>Menor</v>
      </c>
      <c r="G10" s="54" t="str">
        <f>S6</f>
        <v>Moderado</v>
      </c>
      <c r="H10" s="54" t="str">
        <f>S7</f>
        <v>Mayor</v>
      </c>
      <c r="I10" s="55" t="str">
        <f>S8</f>
        <v>Catastrófica</v>
      </c>
      <c r="J10" s="53" t="str">
        <f>S8</f>
        <v>Catastrófica</v>
      </c>
      <c r="K10" s="54" t="str">
        <f>S7</f>
        <v>Mayor</v>
      </c>
      <c r="L10" s="54" t="str">
        <f>S6</f>
        <v>Moderado</v>
      </c>
      <c r="M10" s="54" t="str">
        <f>S5</f>
        <v>Menor</v>
      </c>
      <c r="N10" s="55" t="str">
        <f>S4</f>
        <v>Insignificante</v>
      </c>
      <c r="O10" s="7"/>
      <c r="P10" s="7"/>
      <c r="Q10" s="7"/>
      <c r="R10" s="7"/>
      <c r="S10" s="7"/>
      <c r="T10" s="7"/>
      <c r="U10" s="7"/>
      <c r="V10" s="7"/>
    </row>
    <row r="11" spans="2:22" ht="18" thickBot="1" x14ac:dyDescent="0.4">
      <c r="B11" s="7"/>
      <c r="C11" s="7"/>
      <c r="D11" s="7"/>
      <c r="E11" s="113" t="s">
        <v>10</v>
      </c>
      <c r="F11" s="114"/>
      <c r="G11" s="114"/>
      <c r="H11" s="114"/>
      <c r="I11" s="114"/>
      <c r="J11" s="114"/>
      <c r="K11" s="114"/>
      <c r="L11" s="114"/>
      <c r="M11" s="114"/>
      <c r="N11" s="115"/>
      <c r="O11" s="7"/>
      <c r="P11" s="119" t="s">
        <v>337</v>
      </c>
      <c r="Q11" s="109"/>
      <c r="R11" s="109" t="s">
        <v>12</v>
      </c>
      <c r="S11" s="109"/>
      <c r="T11" s="109"/>
      <c r="U11" s="109"/>
      <c r="V11" s="110"/>
    </row>
    <row r="12" spans="2:22" ht="15" thickBot="1" x14ac:dyDescent="0.4">
      <c r="B12" s="7"/>
      <c r="C12" s="7"/>
      <c r="D12" s="56"/>
      <c r="E12" s="46">
        <v>1</v>
      </c>
      <c r="F12" s="46">
        <v>2</v>
      </c>
      <c r="G12" s="46">
        <v>3</v>
      </c>
      <c r="H12" s="46">
        <v>4</v>
      </c>
      <c r="I12" s="46">
        <v>5</v>
      </c>
      <c r="J12" s="46">
        <v>5</v>
      </c>
      <c r="K12" s="46">
        <v>4</v>
      </c>
      <c r="L12" s="46">
        <v>3</v>
      </c>
      <c r="M12" s="46">
        <v>2</v>
      </c>
      <c r="N12" s="46">
        <v>1</v>
      </c>
      <c r="O12" s="7"/>
      <c r="P12" s="120"/>
      <c r="Q12" s="111"/>
      <c r="R12" s="111"/>
      <c r="S12" s="111"/>
      <c r="T12" s="111"/>
      <c r="U12" s="111"/>
      <c r="V12" s="112"/>
    </row>
    <row r="13" spans="2:22" x14ac:dyDescent="0.35">
      <c r="B13" s="7"/>
      <c r="C13" s="7"/>
      <c r="D13" s="7"/>
      <c r="E13" s="7"/>
      <c r="F13" s="7"/>
      <c r="G13" s="7"/>
      <c r="H13" s="7"/>
      <c r="I13" s="7"/>
      <c r="J13" s="7"/>
      <c r="K13" s="7"/>
      <c r="L13" s="7"/>
      <c r="M13" s="7"/>
      <c r="N13" s="7"/>
      <c r="O13" s="7"/>
      <c r="P13" s="99">
        <v>1</v>
      </c>
      <c r="Q13" s="101">
        <v>6</v>
      </c>
      <c r="R13" s="103" t="s">
        <v>338</v>
      </c>
      <c r="S13" s="103"/>
      <c r="T13" s="103"/>
      <c r="U13" s="103"/>
      <c r="V13" s="104"/>
    </row>
    <row r="14" spans="2:22" x14ac:dyDescent="0.35">
      <c r="B14" s="7"/>
      <c r="C14" s="7"/>
      <c r="D14" s="7"/>
      <c r="E14" s="7"/>
      <c r="F14" s="7"/>
      <c r="G14" s="7"/>
      <c r="H14" s="7"/>
      <c r="I14" s="7"/>
      <c r="J14" s="7"/>
      <c r="K14" s="7"/>
      <c r="L14" s="7"/>
      <c r="M14" s="7"/>
      <c r="N14" s="7"/>
      <c r="O14" s="7"/>
      <c r="P14" s="100"/>
      <c r="Q14" s="102"/>
      <c r="R14" s="95"/>
      <c r="S14" s="95"/>
      <c r="T14" s="95"/>
      <c r="U14" s="95"/>
      <c r="V14" s="96"/>
    </row>
    <row r="15" spans="2:22" x14ac:dyDescent="0.35">
      <c r="B15" s="7"/>
      <c r="C15" s="7"/>
      <c r="D15" s="7"/>
      <c r="E15" s="7"/>
      <c r="F15" s="7"/>
      <c r="G15" s="7"/>
      <c r="H15" s="7"/>
      <c r="I15" s="7"/>
      <c r="J15" s="7"/>
      <c r="K15" s="7"/>
      <c r="L15" s="7"/>
      <c r="M15" s="7"/>
      <c r="N15" s="7"/>
      <c r="O15" s="7"/>
      <c r="P15" s="105">
        <v>7</v>
      </c>
      <c r="Q15" s="106">
        <v>12</v>
      </c>
      <c r="R15" s="107" t="s">
        <v>339</v>
      </c>
      <c r="S15" s="107"/>
      <c r="T15" s="107"/>
      <c r="U15" s="107"/>
      <c r="V15" s="108"/>
    </row>
    <row r="16" spans="2:22" x14ac:dyDescent="0.35">
      <c r="B16" s="7"/>
      <c r="C16" s="7"/>
      <c r="D16" s="7"/>
      <c r="E16" s="7"/>
      <c r="F16" s="7"/>
      <c r="G16" s="7"/>
      <c r="H16" s="7"/>
      <c r="I16" s="7"/>
      <c r="J16" s="7"/>
      <c r="K16" s="7"/>
      <c r="L16" s="7"/>
      <c r="M16" s="7"/>
      <c r="N16" s="7"/>
      <c r="O16" s="7"/>
      <c r="P16" s="105"/>
      <c r="Q16" s="106"/>
      <c r="R16" s="107"/>
      <c r="S16" s="107"/>
      <c r="T16" s="107"/>
      <c r="U16" s="107"/>
      <c r="V16" s="108"/>
    </row>
    <row r="17" spans="2:22" x14ac:dyDescent="0.35">
      <c r="B17" s="7"/>
      <c r="C17" s="7"/>
      <c r="D17" s="7"/>
      <c r="E17" s="7"/>
      <c r="F17" s="7"/>
      <c r="G17" s="7"/>
      <c r="H17" s="7"/>
      <c r="I17" s="7"/>
      <c r="J17" s="7"/>
      <c r="K17" s="7"/>
      <c r="L17" s="7"/>
      <c r="M17" s="7"/>
      <c r="N17" s="7"/>
      <c r="O17" s="7"/>
      <c r="P17" s="91">
        <v>13</v>
      </c>
      <c r="Q17" s="93">
        <v>25</v>
      </c>
      <c r="R17" s="95" t="s">
        <v>340</v>
      </c>
      <c r="S17" s="95"/>
      <c r="T17" s="95"/>
      <c r="U17" s="95"/>
      <c r="V17" s="96"/>
    </row>
    <row r="18" spans="2:22" ht="15" thickBot="1" x14ac:dyDescent="0.4">
      <c r="B18" s="7"/>
      <c r="C18" s="7"/>
      <c r="D18" s="7"/>
      <c r="E18" s="7"/>
      <c r="F18" s="7"/>
      <c r="G18" s="7"/>
      <c r="H18" s="7"/>
      <c r="I18" s="7"/>
      <c r="J18" s="7"/>
      <c r="K18" s="7"/>
      <c r="L18" s="7"/>
      <c r="M18" s="7"/>
      <c r="N18" s="7"/>
      <c r="O18" s="7"/>
      <c r="P18" s="92"/>
      <c r="Q18" s="94"/>
      <c r="R18" s="97"/>
      <c r="S18" s="97"/>
      <c r="T18" s="97"/>
      <c r="U18" s="97"/>
      <c r="V18" s="98"/>
    </row>
  </sheetData>
  <mergeCells count="15">
    <mergeCell ref="R11:V12"/>
    <mergeCell ref="E3:I3"/>
    <mergeCell ref="J3:N3"/>
    <mergeCell ref="B4:B8"/>
    <mergeCell ref="E11:N11"/>
    <mergeCell ref="P11:Q12"/>
    <mergeCell ref="P17:P18"/>
    <mergeCell ref="Q17:Q18"/>
    <mergeCell ref="R17:V18"/>
    <mergeCell ref="P13:P14"/>
    <mergeCell ref="Q13:Q14"/>
    <mergeCell ref="R13:V14"/>
    <mergeCell ref="P15:P16"/>
    <mergeCell ref="Q15:Q16"/>
    <mergeCell ref="R15:V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1F92E-96E4-444A-BC36-2FF27EAAFD87}">
  <dimension ref="B1:G25"/>
  <sheetViews>
    <sheetView workbookViewId="0">
      <selection activeCell="D6" sqref="D6"/>
    </sheetView>
  </sheetViews>
  <sheetFormatPr baseColWidth="10" defaultColWidth="8.7265625" defaultRowHeight="14.5" x14ac:dyDescent="0.35"/>
  <cols>
    <col min="3" max="3" width="12.453125" customWidth="1"/>
    <col min="4" max="4" width="45.81640625" customWidth="1"/>
    <col min="7" max="7" width="45.1796875" customWidth="1"/>
  </cols>
  <sheetData>
    <row r="1" spans="2:7" x14ac:dyDescent="0.35">
      <c r="F1" s="1" t="s">
        <v>341</v>
      </c>
      <c r="G1" s="1"/>
    </row>
    <row r="2" spans="2:7" ht="46" x14ac:dyDescent="0.35">
      <c r="B2" s="121" t="s">
        <v>342</v>
      </c>
      <c r="C2" s="122"/>
      <c r="D2" s="2" t="s">
        <v>12</v>
      </c>
      <c r="F2" s="3" t="s">
        <v>343</v>
      </c>
      <c r="G2" s="3" t="s">
        <v>344</v>
      </c>
    </row>
    <row r="3" spans="2:7" ht="50" x14ac:dyDescent="0.35">
      <c r="B3" s="88">
        <v>1</v>
      </c>
      <c r="C3" s="88">
        <v>6</v>
      </c>
      <c r="D3" s="4" t="s">
        <v>345</v>
      </c>
      <c r="F3" s="4" t="s">
        <v>346</v>
      </c>
      <c r="G3" s="4" t="s">
        <v>347</v>
      </c>
    </row>
    <row r="4" spans="2:7" ht="50" x14ac:dyDescent="0.35">
      <c r="B4" s="89">
        <v>7</v>
      </c>
      <c r="C4" s="89">
        <v>12</v>
      </c>
      <c r="D4" s="4" t="s">
        <v>348</v>
      </c>
      <c r="F4" s="4" t="s">
        <v>27</v>
      </c>
      <c r="G4" s="4" t="s">
        <v>349</v>
      </c>
    </row>
    <row r="5" spans="2:7" ht="40" x14ac:dyDescent="0.35">
      <c r="B5" s="5">
        <v>13</v>
      </c>
      <c r="C5" s="5">
        <v>25</v>
      </c>
      <c r="D5" s="4" t="s">
        <v>350</v>
      </c>
      <c r="F5" s="4" t="s">
        <v>351</v>
      </c>
      <c r="G5" s="4" t="s">
        <v>352</v>
      </c>
    </row>
    <row r="6" spans="2:7" ht="30" x14ac:dyDescent="0.35">
      <c r="F6" s="4" t="s">
        <v>40</v>
      </c>
      <c r="G6" s="4" t="s">
        <v>353</v>
      </c>
    </row>
    <row r="7" spans="2:7" ht="30" x14ac:dyDescent="0.35">
      <c r="F7" s="4" t="s">
        <v>80</v>
      </c>
      <c r="G7" s="4" t="s">
        <v>354</v>
      </c>
    </row>
    <row r="8" spans="2:7" x14ac:dyDescent="0.35">
      <c r="F8" s="1"/>
      <c r="G8" s="6"/>
    </row>
    <row r="9" spans="2:7" ht="20" x14ac:dyDescent="0.35">
      <c r="F9" s="6" t="s">
        <v>355</v>
      </c>
      <c r="G9" s="6"/>
    </row>
    <row r="10" spans="2:7" ht="46" x14ac:dyDescent="0.35">
      <c r="F10" s="3" t="s">
        <v>343</v>
      </c>
      <c r="G10" s="2" t="s">
        <v>344</v>
      </c>
    </row>
    <row r="11" spans="2:7" x14ac:dyDescent="0.35">
      <c r="F11" s="4" t="s">
        <v>54</v>
      </c>
      <c r="G11" s="4" t="s">
        <v>356</v>
      </c>
    </row>
    <row r="12" spans="2:7" ht="20" x14ac:dyDescent="0.35">
      <c r="F12" s="4" t="s">
        <v>357</v>
      </c>
      <c r="G12" s="4" t="s">
        <v>358</v>
      </c>
    </row>
    <row r="13" spans="2:7" x14ac:dyDescent="0.35">
      <c r="F13" s="4" t="s">
        <v>359</v>
      </c>
      <c r="G13" s="4" t="s">
        <v>360</v>
      </c>
    </row>
    <row r="14" spans="2:7" ht="20" x14ac:dyDescent="0.35">
      <c r="F14" s="4" t="s">
        <v>40</v>
      </c>
      <c r="G14" s="4" t="s">
        <v>361</v>
      </c>
    </row>
    <row r="17" spans="6:6" x14ac:dyDescent="0.35">
      <c r="F17" s="78" t="s">
        <v>346</v>
      </c>
    </row>
    <row r="18" spans="6:6" ht="20" x14ac:dyDescent="0.35">
      <c r="F18" s="78" t="s">
        <v>27</v>
      </c>
    </row>
    <row r="19" spans="6:6" x14ac:dyDescent="0.35">
      <c r="F19" s="78" t="s">
        <v>351</v>
      </c>
    </row>
    <row r="20" spans="6:6" x14ac:dyDescent="0.35">
      <c r="F20" s="78" t="s">
        <v>40</v>
      </c>
    </row>
    <row r="21" spans="6:6" ht="30" x14ac:dyDescent="0.35">
      <c r="F21" s="78" t="s">
        <v>80</v>
      </c>
    </row>
    <row r="22" spans="6:6" x14ac:dyDescent="0.35">
      <c r="F22" s="78" t="s">
        <v>54</v>
      </c>
    </row>
    <row r="23" spans="6:6" ht="20" x14ac:dyDescent="0.35">
      <c r="F23" s="78" t="s">
        <v>357</v>
      </c>
    </row>
    <row r="24" spans="6:6" x14ac:dyDescent="0.35">
      <c r="F24" s="78" t="s">
        <v>359</v>
      </c>
    </row>
    <row r="25" spans="6:6" x14ac:dyDescent="0.35">
      <c r="F25" s="78" t="s">
        <v>40</v>
      </c>
    </row>
  </sheetData>
  <mergeCells count="1">
    <mergeCell ref="B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Riesgo identificados</vt:lpstr>
      <vt:lpstr>Plan de contingencia</vt:lpstr>
      <vt:lpstr>listas y control</vt:lpstr>
      <vt:lpstr>estrategias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YUDY MILEY SEQUEDA QUIÑONEZ</dc:creator>
  <cp:keywords/>
  <dc:description/>
  <cp:lastModifiedBy>YUDY MILEY SEQUEDA QUIÑONEZ</cp:lastModifiedBy>
  <cp:revision/>
  <dcterms:created xsi:type="dcterms:W3CDTF">2025-01-14T00:55:35Z</dcterms:created>
  <dcterms:modified xsi:type="dcterms:W3CDTF">2025-02-18T23:59:10Z</dcterms:modified>
  <cp:category/>
  <cp:contentStatus/>
</cp:coreProperties>
</file>